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16" i="88"/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F60" s="1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F7" s="1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F60" i="69" l="1"/>
  <c r="I60"/>
  <c r="F37"/>
  <c r="I37"/>
  <c r="I22"/>
  <c r="I7"/>
  <c r="F7"/>
  <c r="I60" i="71"/>
  <c r="F37"/>
  <c r="I37"/>
  <c r="I60" i="70"/>
  <c r="F60"/>
  <c r="F22"/>
  <c r="I22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<sst xmlns="http://schemas.openxmlformats.org/spreadsheetml/2006/main" count="3035" uniqueCount="868">
  <si>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</si>
  <si>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</si>
  <si>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</si>
  <si>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</si>
  <si>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</si>
  <si>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</si>
  <si>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</si>
  <si>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</si>
  <si>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</si>
  <si>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</si>
  <si>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</si>
  <si>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</si>
  <si>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</si>
  <si>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</si>
  <si>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</si>
  <si>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</si>
  <si>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</si>
  <si>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</si>
  <si>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</si>
  <si>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</si>
  <si>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</si>
  <si>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</si>
  <si>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</si>
  <si>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</si>
  <si>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</si>
  <si>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</si>
  <si>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</si>
  <si>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</si>
  <si>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</si>
  <si>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</si>
  <si>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</si>
  <si>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</si>
  <si>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</si>
  <si>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</si>
  <si>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</si>
  <si>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</si>
  <si>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</si>
  <si>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</si>
  <si>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</si>
  <si>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</si>
  <si>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</si>
  <si>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</si>
  <si>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</si>
  <si>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</si>
  <si>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</si>
  <si>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</si>
  <si>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</si>
  <si>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</si>
  <si>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</si>
  <si>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</si>
  <si>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</si>
  <si>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</si>
  <si>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</si>
  <si>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</si>
  <si>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</si>
  <si>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</si>
  <si>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</si>
  <si>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</si>
  <si>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</si>
  <si>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</si>
  <si>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</si>
  <si>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</si>
  <si>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</si>
  <si>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</si>
  <si>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</si>
  <si>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</si>
  <si>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</si>
  <si>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</si>
  <si>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</si>
  <si>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</si>
  <si>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</si>
  <si>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</si>
  <si>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</si>
  <si>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</si>
  <si>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</si>
  <si>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</si>
  <si>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</si>
  <si>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</si>
  <si>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 КАМЫЗЯКСКАЯ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</si>
  <si>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</si>
  <si>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</si>
  <si>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</si>
  <si>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</si>
  <si>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</si>
  <si>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</si>
  <si>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</si>
  <si>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</si>
  <si>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</si>
  <si>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</si>
  <si>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</si>
  <si>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</si>
  <si>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</si>
  <si>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</si>
  <si>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</si>
  <si>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</si>
  <si>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</si>
  <si>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</si>
  <si>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</si>
  <si>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</si>
  <si>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</si>
  <si>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</si>
  <si>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</si>
  <si>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</si>
  <si>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</si>
  <si>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</si>
  <si>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</si>
  <si>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</si>
  <si>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</si>
  <si>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</si>
  <si>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</si>
  <si>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</si>
  <si>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</si>
  <si>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</si>
  <si>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</si>
  <si>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</si>
  <si>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</si>
  <si>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</si>
  <si>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</si>
  <si>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</si>
  <si>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</si>
  <si>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</si>
  <si>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</si>
  <si>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</si>
  <si>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</si>
  <si>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</si>
  <si>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</si>
  <si>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</si>
  <si>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</si>
  <si>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</si>
  <si>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</si>
  <si>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</si>
  <si>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</si>
  <si>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</si>
  <si>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</si>
  <si>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</si>
  <si>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</si>
  <si>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</si>
  <si>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</si>
  <si>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</si>
  <si>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</si>
  <si>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</si>
  <si>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</si>
  <si>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</si>
  <si>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</si>
  <si>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</si>
  <si>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</si>
  <si>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</si>
  <si>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</si>
  <si>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</si>
  <si>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</si>
  <si>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</si>
  <si>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</si>
  <si>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</si>
  <si>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</si>
  <si>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</si>
  <si>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</si>
  <si>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</si>
  <si>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</si>
  <si>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</si>
  <si>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</si>
  <si>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</si>
  <si>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</si>
  <si>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</si>
  <si>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</si>
  <si>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</si>
  <si>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</si>
  <si>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</si>
  <si>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</si>
  <si>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</si>
  <si>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</si>
  <si>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</si>
  <si>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</si>
  <si>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</si>
  <si>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</si>
  <si>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</si>
  <si>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</si>
  <si>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</si>
  <si>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</si>
  <si>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</si>
  <si>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</si>
  <si>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</si>
  <si>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</si>
  <si>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</si>
  <si>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</si>
  <si>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</si>
  <si>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</si>
  <si>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</si>
  <si>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</si>
  <si>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</si>
  <si>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</si>
  <si>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</si>
  <si>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</si>
  <si>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</si>
  <si>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</si>
  <si>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</si>
  <si>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</si>
  <si>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</si>
  <si>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</si>
  <si>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</si>
  <si>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</si>
  <si>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</si>
  <si>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</si>
  <si>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</si>
  <si>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</si>
  <si>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</si>
  <si>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</si>
  <si>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</si>
  <si>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</si>
  <si>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</si>
  <si>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</si>
  <si>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</si>
  <si>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</si>
  <si>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</si>
  <si>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</si>
  <si>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</si>
  <si>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</si>
  <si>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</si>
  <si>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</si>
  <si>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</si>
  <si>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</si>
  <si>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</si>
  <si>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</si>
  <si>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</si>
  <si>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</si>
  <si>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</si>
  <si>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</si>
  <si>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</si>
  <si>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</si>
  <si>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</si>
  <si>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</si>
  <si>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</si>
  <si>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</si>
  <si>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</si>
  <si>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</si>
  <si>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</si>
  <si>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</si>
  <si>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</si>
  <si>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</si>
  <si>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</si>
  <si>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</si>
  <si>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</si>
  <si>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</si>
  <si>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</si>
  <si>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</si>
  <si>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</si>
  <si>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</si>
  <si>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</si>
  <si>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</si>
  <si>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</si>
  <si>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</si>
  <si>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</si>
  <si>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</si>
  <si>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</si>
  <si>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</si>
  <si>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</si>
  <si>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</si>
  <si>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</si>
  <si>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</si>
  <si>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</si>
  <si>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</si>
  <si>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</si>
  <si>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</si>
  <si>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</si>
  <si>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</si>
  <si>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</si>
  <si>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</si>
  <si>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</si>
  <si>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</si>
  <si>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</si>
  <si>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</si>
  <si>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</si>
  <si>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</si>
  <si>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</si>
  <si>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</si>
  <si>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</si>
  <si>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</si>
  <si>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</si>
  <si>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</si>
  <si>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</si>
  <si>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</si>
  <si>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</si>
  <si>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</si>
  <si>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</si>
  <si>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</si>
  <si>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</si>
  <si>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</si>
  <si>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</si>
  <si>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</si>
  <si>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</si>
  <si>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</si>
  <si>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</si>
  <si>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</si>
  <si>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</si>
  <si>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</si>
  <si>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</si>
  <si>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</si>
  <si>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</si>
  <si>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</si>
  <si>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</si>
  <si>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</si>
  <si>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</si>
  <si>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</si>
  <si>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</si>
  <si>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</si>
  <si>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</si>
  <si>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</si>
  <si>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</si>
  <si>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</si>
  <si>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</si>
  <si>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</si>
  <si>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</si>
  <si>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</si>
  <si>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</si>
  <si>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</si>
  <si>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</si>
  <si>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</si>
  <si>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</si>
  <si>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</si>
  <si>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</si>
  <si>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</si>
  <si>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</si>
  <si>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</si>
  <si>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</si>
  <si>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</si>
  <si>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</si>
  <si>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</si>
  <si>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</si>
  <si>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</si>
  <si>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</si>
  <si>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</si>
  <si>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</si>
  <si>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</si>
  <si>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</si>
  <si>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</si>
  <si>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</si>
  <si>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</si>
  <si>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</si>
  <si>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</si>
  <si>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</si>
  <si>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</si>
  <si>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</si>
  <si>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</si>
  <si>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</si>
  <si>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</si>
  <si>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</si>
  <si>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</si>
  <si>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</si>
  <si>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</si>
  <si>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</si>
  <si>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</si>
  <si>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</si>
  <si>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</si>
  <si>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</si>
  <si>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</si>
  <si>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</si>
  <si>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</si>
  <si>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</si>
  <si>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</si>
  <si>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</si>
  <si>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</si>
  <si>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</si>
  <si>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</si>
  <si>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</si>
  <si>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</si>
  <si>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</si>
  <si>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</si>
  <si>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</si>
  <si>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</si>
  <si>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</si>
  <si>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</si>
  <si>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</si>
  <si>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</si>
  <si>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</si>
  <si>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</si>
  <si>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</si>
  <si>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</si>
  <si>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</si>
  <si>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</si>
  <si>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</si>
  <si>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</si>
  <si>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</si>
  <si>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</si>
  <si>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</si>
  <si>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</si>
  <si>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</si>
  <si>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</si>
  <si>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</si>
  <si>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</si>
  <si>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</si>
  <si>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</si>
  <si>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</si>
  <si>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</si>
  <si>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</si>
  <si>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</si>
  <si>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</si>
  <si>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</si>
  <si>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</si>
  <si>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</si>
  <si>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</si>
  <si>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</si>
  <si>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</si>
  <si>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</si>
  <si>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</si>
  <si>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</si>
  <si>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</si>
  <si>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</si>
  <si>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</si>
  <si>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</si>
  <si>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</si>
  <si>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</si>
  <si>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</si>
  <si>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</si>
  <si>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</si>
  <si>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</si>
  <si>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</si>
  <si>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</si>
  <si>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</si>
  <si>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</si>
  <si>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</si>
  <si>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</si>
  <si>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</si>
  <si>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</si>
  <si>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</si>
  <si>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</si>
  <si>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</si>
  <si>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</si>
  <si>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</si>
  <si>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</si>
  <si>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</si>
  <si>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</si>
  <si>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</si>
  <si>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</si>
  <si>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</si>
  <si>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</si>
  <si>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</si>
  <si>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</si>
  <si>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</si>
  <si>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</si>
  <si>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</si>
  <si>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</si>
  <si>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</si>
  <si>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</si>
  <si>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</si>
  <si>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</si>
  <si>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</si>
  <si>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</si>
  <si>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</si>
  <si>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</si>
  <si>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</si>
  <si>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</si>
  <si>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</si>
  <si>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</si>
  <si>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</si>
  <si>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</si>
  <si>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</si>
  <si>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</si>
  <si>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</si>
  <si>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</si>
  <si>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</si>
  <si>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</si>
  <si>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</si>
  <si>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</si>
  <si>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</si>
  <si>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</si>
  <si>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</si>
  <si>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</si>
  <si>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</si>
  <si>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</si>
  <si>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</si>
  <si>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</si>
  <si>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</si>
  <si>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</si>
  <si>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</si>
  <si>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</si>
  <si>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</si>
  <si>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</si>
  <si>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</si>
  <si>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</si>
  <si>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</si>
  <si>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</si>
  <si>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</si>
  <si>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</si>
  <si>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</si>
  <si>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</si>
  <si>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</si>
  <si>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</si>
  <si>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</si>
  <si>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</si>
  <si>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</si>
  <si>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</si>
  <si>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</si>
  <si>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</si>
  <si>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</si>
  <si>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</si>
  <si>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</si>
  <si>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</si>
  <si>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</si>
  <si>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</si>
  <si>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</si>
  <si>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</si>
  <si>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</si>
  <si>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</si>
  <si>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</si>
  <si>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</si>
  <si>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</si>
  <si>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</si>
  <si>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</si>
  <si>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</si>
  <si>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</si>
  <si>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</si>
  <si>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</si>
  <si>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</si>
  <si>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</si>
  <si>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</si>
  <si>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</si>
  <si>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</si>
  <si>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</si>
  <si>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</si>
  <si>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</si>
  <si>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</si>
  <si>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</si>
  <si>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</si>
  <si>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</si>
  <si>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</si>
  <si>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</si>
  <si>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</si>
  <si>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</si>
  <si>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</si>
  <si>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</si>
  <si>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</si>
  <si>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</si>
  <si>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</si>
  <si>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</si>
  <si>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</si>
  <si>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</si>
  <si>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</si>
  <si>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</si>
  <si>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</si>
  <si>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</si>
  <si>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</si>
  <si>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</si>
  <si>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</si>
  <si>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</si>
  <si>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</si>
  <si>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</si>
  <si>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</si>
  <si>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</si>
  <si>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</si>
  <si>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</si>
  <si>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</si>
  <si>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</si>
  <si>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</si>
  <si>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</si>
  <si>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</si>
  <si>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</si>
  <si>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</si>
  <si>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</si>
  <si>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</si>
  <si>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</si>
  <si>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</si>
  <si>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</si>
  <si>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</si>
  <si>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</si>
  <si>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</si>
  <si>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</si>
  <si>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</si>
  <si>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</si>
  <si>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</si>
  <si>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</si>
  <si>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</si>
  <si>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</si>
  <si>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</si>
  <si>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</si>
  <si>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</si>
  <si>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</si>
  <si>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</si>
  <si>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</si>
  <si>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</si>
  <si>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</si>
  <si>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</si>
  <si>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</si>
  <si>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</si>
  <si>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</si>
  <si>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</si>
  <si>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</si>
  <si>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</si>
  <si>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</si>
  <si>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</si>
  <si>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</si>
  <si>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</si>
  <si>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</si>
  <si>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</si>
  <si>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</si>
  <si>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</si>
  <si>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</si>
  <si>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</si>
  <si>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</si>
  <si>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</si>
  <si>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</si>
  <si>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</si>
  <si>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</si>
  <si>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</si>
  <si>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</si>
  <si>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</si>
  <si>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</si>
  <si>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</si>
  <si>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</si>
  <si>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</si>
  <si>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</si>
  <si>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</si>
  <si>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</si>
  <si>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</si>
  <si>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</si>
  <si>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</si>
  <si>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</si>
  <si>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</si>
  <si>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</si>
  <si>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</si>
  <si>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</si>
  <si>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</si>
  <si>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</si>
  <si>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</si>
  <si>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</si>
  <si>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</si>
  <si>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</si>
  <si>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</si>
  <si>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</si>
  <si>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</si>
  <si>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</si>
  <si>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</si>
  <si>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</si>
  <si>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</si>
  <si>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</si>
  <si>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</si>
  <si>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</si>
  <si>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</si>
  <si>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</si>
  <si>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</si>
  <si>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</si>
  <si>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</si>
  <si>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</si>
  <si>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</si>
  <si>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</si>
  <si>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</si>
  <si>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</si>
  <si>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</si>
  <si>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</si>
  <si>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</si>
  <si>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</si>
  <si>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</si>
  <si>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</si>
  <si>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</si>
  <si>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</si>
  <si>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</si>
  <si>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</si>
  <si>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</si>
  <si>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</si>
  <si>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</si>
  <si>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</si>
  <si>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</si>
  <si>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</si>
  <si>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</si>
  <si>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</si>
  <si>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</si>
  <si>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</si>
  <si>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</si>
  <si>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</si>
  <si>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</si>
  <si>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</si>
  <si>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</si>
  <si>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</si>
  <si>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</si>
  <si>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</si>
  <si>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</si>
  <si>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</si>
  <si>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</si>
  <si>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</si>
  <si>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</si>
  <si>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</si>
  <si>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</si>
  <si>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</si>
  <si>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</si>
  <si>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</si>
  <si>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</si>
  <si>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</si>
  <si>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</si>
  <si>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</si>
  <si>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</si>
  <si>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</si>
  <si>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</si>
  <si>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</si>
  <si>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</si>
  <si>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</si>
  <si>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</si>
  <si>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</si>
  <si>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</si>
  <si>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</si>
  <si>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</si>
  <si>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</si>
  <si>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</si>
  <si>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</si>
  <si>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</si>
  <si>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</si>
  <si>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</si>
  <si>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</si>
  <si>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</si>
  <si>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</si>
  <si>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</si>
  <si>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</si>
  <si>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</si>
  <si>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</si>
  <si>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</si>
  <si>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</si>
  <si>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</si>
  <si>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</si>
  <si>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</si>
  <si>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</si>
  <si>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</si>
  <si>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</si>
  <si>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</si>
  <si>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</si>
  <si>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</si>
  <si>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</si>
  <si>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</si>
  <si>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</si>
  <si>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</si>
  <si>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</si>
  <si>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</si>
  <si>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</si>
  <si>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</si>
  <si>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</si>
  <si>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</si>
  <si>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</si>
  <si>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</si>
  <si>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</si>
  <si>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</si>
  <si>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</si>
  <si>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</si>
  <si>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</si>
  <si>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</si>
  <si>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</si>
  <si>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</si>
  <si>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</si>
  <si>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</si>
  <si>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</si>
  <si>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</si>
  <si>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</si>
  <si>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</si>
  <si>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</si>
  <si>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</si>
  <si>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</si>
  <si>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</si>
  <si>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</si>
  <si>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</si>
  <si>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</si>
  <si>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</si>
  <si>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</si>
  <si>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</si>
  <si>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</si>
  <si>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</si>
  <si>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</si>
  <si>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</si>
  <si>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</si>
  <si>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</si>
  <si>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</si>
  <si>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</si>
  <si>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</si>
  <si>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</si>
  <si>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</si>
  <si>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</si>
  <si>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</si>
  <si>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</si>
  <si>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</si>
  <si>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</si>
  <si>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</si>
  <si>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</si>
  <si>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</si>
  <si>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</si>
  <si>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</si>
  <si>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</si>
  <si>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</si>
  <si>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</si>
  <si>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</si>
  <si>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</si>
  <si>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</si>
  <si>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</si>
  <si>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</si>
  <si>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</si>
  <si>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</si>
  <si>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</si>
  <si>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</si>
  <si>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</si>
  <si>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</si>
  <si>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</si>
  <si>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</si>
  <si>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</si>
  <si>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</si>
  <si>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</si>
  <si>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</si>
  <si>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</si>
  <si>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</si>
  <si>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</si>
  <si>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</si>
  <si>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</si>
  <si>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</si>
  <si>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</si>
  <si>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</si>
  <si>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</si>
  <si>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</si>
  <si>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</si>
  <si>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</si>
  <si>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</si>
  <si>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</si>
  <si>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</si>
  <si>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</si>
  <si>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</si>
  <si>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</si>
  <si>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</si>
  <si>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</si>
  <si>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</si>
  <si>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</si>
  <si>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</si>
  <si>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</si>
  <si>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</si>
  <si>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</si>
  <si>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</si>
  <si>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</si>
  <si>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</si>
  <si>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</si>
  <si>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</si>
  <si>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</si>
  <si>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</si>
  <si>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</si>
  <si>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</si>
  <si>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</si>
  <si>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</si>
  <si>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</si>
  <si>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</si>
  <si>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</si>
  <si>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</si>
  <si>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</si>
  <si>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</si>
  <si>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</si>
  <si>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</si>
  <si>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</si>
  <si>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</si>
  <si>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</si>
  <si>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</si>
  <si>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</si>
  <si>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</si>
  <si>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</si>
  <si>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</si>
  <si>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</si>
  <si>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</si>
  <si>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</si>
  <si>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</si>
  <si>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</si>
  <si>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</si>
  <si>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</si>
  <si>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</si>
  <si>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кардиологии</t>
  </si>
  <si>
    <t>онкологии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</si>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</sst>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300041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3000</v>
      </c>
      <c r="H10" s="76">
        <v>2000</v>
      </c>
      <c r="I10" s="76">
        <v>1000</v>
      </c>
      <c r="J10" s="76">
        <v>4000</v>
      </c>
      <c r="K10" s="37">
        <v>3.8</v>
      </c>
      <c r="L10" s="38">
        <f t="shared" ref="L10:L56" si="2">ROUND(J10*K10,0)</f>
        <v>15200</v>
      </c>
      <c r="M10" s="39">
        <f t="shared" ref="M10:M56" si="3">F10+G10+L10</f>
        <v>18200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550</v>
      </c>
      <c r="R10" s="76">
        <v>500</v>
      </c>
      <c r="S10" s="76">
        <v>50</v>
      </c>
      <c r="T10" s="76">
        <v>500</v>
      </c>
      <c r="U10" s="37">
        <v>3.8</v>
      </c>
      <c r="V10" s="38">
        <f t="shared" ref="V10:V56" si="6">ROUND(T10*U10,0)</f>
        <v>1900</v>
      </c>
      <c r="W10" s="69">
        <f t="shared" ref="W10:W56" si="7">P10+Q10+V10</f>
        <v>2450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3550</v>
      </c>
      <c r="AB10" s="38">
        <f t="shared" ref="AB10:AB56" si="12">H10+R10</f>
        <v>2500</v>
      </c>
      <c r="AC10" s="38">
        <f t="shared" ref="AC10:AC56" si="13">I10+S10</f>
        <v>1050</v>
      </c>
      <c r="AD10" s="38">
        <f t="shared" ref="AD10:AD56" si="14">J10+T10</f>
        <v>4500</v>
      </c>
      <c r="AE10" s="38">
        <f t="shared" ref="AE10:AE56" si="15">L10+V10</f>
        <v>17100</v>
      </c>
      <c r="AF10" s="38">
        <f t="shared" ref="AF10:AF56" si="16">M10+W10</f>
        <v>20650</v>
      </c>
      <c r="AG10" s="104">
        <v>5282</v>
      </c>
      <c r="AH10" s="105">
        <f t="shared" ref="AH10:AH56" si="17">IFERROR(ROUND(AF10/AG10,0),"")</f>
        <v>4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100</v>
      </c>
      <c r="E12" s="77">
        <v>3000</v>
      </c>
      <c r="F12" s="3">
        <f t="shared" si="0"/>
        <v>3100</v>
      </c>
      <c r="G12" s="38">
        <f t="shared" si="1"/>
        <v>3090</v>
      </c>
      <c r="H12" s="76">
        <v>2490</v>
      </c>
      <c r="I12" s="76">
        <v>600</v>
      </c>
      <c r="J12" s="76">
        <v>4500</v>
      </c>
      <c r="K12" s="41">
        <v>2.5</v>
      </c>
      <c r="L12" s="44">
        <f t="shared" si="2"/>
        <v>11250</v>
      </c>
      <c r="M12" s="45">
        <f t="shared" si="3"/>
        <v>17440</v>
      </c>
      <c r="N12" s="81">
        <v>200</v>
      </c>
      <c r="O12" s="77">
        <v>1000</v>
      </c>
      <c r="P12" s="3">
        <f t="shared" si="4"/>
        <v>1200</v>
      </c>
      <c r="Q12" s="38">
        <f t="shared" si="5"/>
        <v>1250</v>
      </c>
      <c r="R12" s="76">
        <v>1000</v>
      </c>
      <c r="S12" s="76">
        <v>250</v>
      </c>
      <c r="T12" s="76">
        <v>800</v>
      </c>
      <c r="U12" s="41">
        <v>2.5</v>
      </c>
      <c r="V12" s="44">
        <f t="shared" si="6"/>
        <v>2000</v>
      </c>
      <c r="W12" s="84">
        <f t="shared" si="7"/>
        <v>4450</v>
      </c>
      <c r="X12" s="43">
        <f t="shared" si="8"/>
        <v>300</v>
      </c>
      <c r="Y12" s="44">
        <f t="shared" si="9"/>
        <v>4000</v>
      </c>
      <c r="Z12" s="44">
        <f t="shared" si="10"/>
        <v>4300</v>
      </c>
      <c r="AA12" s="44">
        <f t="shared" si="11"/>
        <v>4340</v>
      </c>
      <c r="AB12" s="44">
        <f t="shared" si="12"/>
        <v>3490</v>
      </c>
      <c r="AC12" s="44">
        <f t="shared" si="13"/>
        <v>850</v>
      </c>
      <c r="AD12" s="44">
        <f t="shared" si="14"/>
        <v>5300</v>
      </c>
      <c r="AE12" s="44">
        <f t="shared" si="15"/>
        <v>13250</v>
      </c>
      <c r="AF12" s="44">
        <f t="shared" si="16"/>
        <v>21890</v>
      </c>
      <c r="AG12" s="106">
        <v>4670</v>
      </c>
      <c r="AH12" s="107">
        <f t="shared" si="17"/>
        <v>5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100</v>
      </c>
      <c r="H16" s="76">
        <v>0</v>
      </c>
      <c r="I16" s="76">
        <v>100</v>
      </c>
      <c r="J16" s="76">
        <v>200</v>
      </c>
      <c r="K16" s="41">
        <v>2.7</v>
      </c>
      <c r="L16" s="44">
        <f t="shared" si="2"/>
        <v>540</v>
      </c>
      <c r="M16" s="45">
        <f t="shared" si="3"/>
        <v>640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100</v>
      </c>
      <c r="AB16" s="44">
        <f t="shared" si="12"/>
        <v>0</v>
      </c>
      <c r="AC16" s="44">
        <f t="shared" si="13"/>
        <v>100</v>
      </c>
      <c r="AD16" s="44">
        <f t="shared" si="14"/>
        <v>200</v>
      </c>
      <c r="AE16" s="44">
        <f t="shared" si="15"/>
        <v>540</v>
      </c>
      <c r="AF16" s="44">
        <f t="shared" si="16"/>
        <v>640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150</v>
      </c>
      <c r="H17" s="76">
        <v>50</v>
      </c>
      <c r="I17" s="76">
        <v>100</v>
      </c>
      <c r="J17" s="76">
        <v>300</v>
      </c>
      <c r="K17" s="42">
        <v>4.2</v>
      </c>
      <c r="L17" s="44">
        <f t="shared" si="2"/>
        <v>1260</v>
      </c>
      <c r="M17" s="45">
        <f t="shared" si="3"/>
        <v>1410</v>
      </c>
      <c r="N17" s="81">
        <v>0</v>
      </c>
      <c r="O17" s="77">
        <v>0</v>
      </c>
      <c r="P17" s="3">
        <f t="shared" si="4"/>
        <v>0</v>
      </c>
      <c r="Q17" s="38">
        <f t="shared" si="5"/>
        <v>200</v>
      </c>
      <c r="R17" s="76">
        <v>100</v>
      </c>
      <c r="S17" s="76">
        <v>100</v>
      </c>
      <c r="T17" s="76">
        <v>200</v>
      </c>
      <c r="U17" s="42">
        <v>4.2</v>
      </c>
      <c r="V17" s="44">
        <f t="shared" si="6"/>
        <v>840</v>
      </c>
      <c r="W17" s="84">
        <f t="shared" si="7"/>
        <v>1040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350</v>
      </c>
      <c r="AB17" s="44">
        <f t="shared" si="12"/>
        <v>150</v>
      </c>
      <c r="AC17" s="44">
        <f t="shared" si="13"/>
        <v>200</v>
      </c>
      <c r="AD17" s="44">
        <f t="shared" si="14"/>
        <v>500</v>
      </c>
      <c r="AE17" s="44">
        <f t="shared" si="15"/>
        <v>2100</v>
      </c>
      <c r="AF17" s="44">
        <f t="shared" si="16"/>
        <v>2450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800</v>
      </c>
      <c r="H19" s="76">
        <v>650</v>
      </c>
      <c r="I19" s="76">
        <v>150</v>
      </c>
      <c r="J19" s="76">
        <v>1000</v>
      </c>
      <c r="K19" s="41">
        <v>2.4</v>
      </c>
      <c r="L19" s="44">
        <f t="shared" si="2"/>
        <v>2400</v>
      </c>
      <c r="M19" s="45">
        <f t="shared" si="3"/>
        <v>3200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800</v>
      </c>
      <c r="AB19" s="44">
        <f t="shared" si="12"/>
        <v>650</v>
      </c>
      <c r="AC19" s="44">
        <f t="shared" si="13"/>
        <v>150</v>
      </c>
      <c r="AD19" s="44">
        <f t="shared" si="14"/>
        <v>1000</v>
      </c>
      <c r="AE19" s="44">
        <f t="shared" si="15"/>
        <v>2400</v>
      </c>
      <c r="AF19" s="44">
        <f t="shared" si="16"/>
        <v>3200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1250</v>
      </c>
      <c r="H20" s="76">
        <v>0</v>
      </c>
      <c r="I20" s="76">
        <v>1250</v>
      </c>
      <c r="J20" s="76">
        <v>2000</v>
      </c>
      <c r="K20" s="41">
        <v>3.1</v>
      </c>
      <c r="L20" s="44">
        <f t="shared" si="2"/>
        <v>6200</v>
      </c>
      <c r="M20" s="45">
        <f t="shared" si="3"/>
        <v>7450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1250</v>
      </c>
      <c r="AB20" s="44">
        <f t="shared" si="12"/>
        <v>0</v>
      </c>
      <c r="AC20" s="44">
        <f t="shared" si="13"/>
        <v>1250</v>
      </c>
      <c r="AD20" s="44">
        <f t="shared" si="14"/>
        <v>2000</v>
      </c>
      <c r="AE20" s="44">
        <f t="shared" si="15"/>
        <v>6200</v>
      </c>
      <c r="AF20" s="44">
        <f t="shared" si="16"/>
        <v>7450</v>
      </c>
      <c r="AG20" s="106">
        <v>4470</v>
      </c>
      <c r="AH20" s="107">
        <f t="shared" si="17"/>
        <v>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100</v>
      </c>
      <c r="E26" s="77">
        <v>200</v>
      </c>
      <c r="F26" s="3">
        <f t="shared" si="0"/>
        <v>300</v>
      </c>
      <c r="G26" s="38">
        <f t="shared" si="1"/>
        <v>2050</v>
      </c>
      <c r="H26" s="76">
        <v>200</v>
      </c>
      <c r="I26" s="76">
        <v>1850</v>
      </c>
      <c r="J26" s="76">
        <v>3000</v>
      </c>
      <c r="K26" s="41">
        <v>2.9</v>
      </c>
      <c r="L26" s="44">
        <f t="shared" si="2"/>
        <v>8700</v>
      </c>
      <c r="M26" s="45">
        <f t="shared" si="3"/>
        <v>11050</v>
      </c>
      <c r="N26" s="81">
        <v>0</v>
      </c>
      <c r="O26" s="77">
        <v>0</v>
      </c>
      <c r="P26" s="3">
        <f t="shared" si="4"/>
        <v>0</v>
      </c>
      <c r="Q26" s="38">
        <f t="shared" si="5"/>
        <v>1000</v>
      </c>
      <c r="R26" s="76">
        <v>800</v>
      </c>
      <c r="S26" s="76">
        <v>200</v>
      </c>
      <c r="T26" s="76">
        <v>488</v>
      </c>
      <c r="U26" s="41">
        <v>2.9</v>
      </c>
      <c r="V26" s="44">
        <f t="shared" si="6"/>
        <v>1415</v>
      </c>
      <c r="W26" s="84">
        <f t="shared" si="7"/>
        <v>2415</v>
      </c>
      <c r="X26" s="43">
        <f t="shared" si="8"/>
        <v>100</v>
      </c>
      <c r="Y26" s="44">
        <f t="shared" si="9"/>
        <v>200</v>
      </c>
      <c r="Z26" s="44">
        <f t="shared" si="10"/>
        <v>300</v>
      </c>
      <c r="AA26" s="44">
        <f t="shared" si="11"/>
        <v>3050</v>
      </c>
      <c r="AB26" s="44">
        <f t="shared" si="12"/>
        <v>1000</v>
      </c>
      <c r="AC26" s="44">
        <f t="shared" si="13"/>
        <v>2050</v>
      </c>
      <c r="AD26" s="44">
        <f t="shared" si="14"/>
        <v>3488</v>
      </c>
      <c r="AE26" s="44">
        <f t="shared" si="15"/>
        <v>10115</v>
      </c>
      <c r="AF26" s="44">
        <f t="shared" si="16"/>
        <v>13465</v>
      </c>
      <c r="AG26" s="106">
        <v>4600</v>
      </c>
      <c r="AH26" s="107">
        <f t="shared" si="17"/>
        <v>3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300</v>
      </c>
      <c r="K29" s="41">
        <v>2.5</v>
      </c>
      <c r="L29" s="44">
        <f t="shared" si="2"/>
        <v>750</v>
      </c>
      <c r="M29" s="45">
        <f t="shared" si="3"/>
        <v>750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300</v>
      </c>
      <c r="AE29" s="44">
        <f t="shared" si="15"/>
        <v>750</v>
      </c>
      <c r="AF29" s="44">
        <f t="shared" si="16"/>
        <v>750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500</v>
      </c>
      <c r="H31" s="76">
        <v>100</v>
      </c>
      <c r="I31" s="76">
        <v>400</v>
      </c>
      <c r="J31" s="76">
        <v>800</v>
      </c>
      <c r="K31" s="42">
        <v>4.0999999999999996</v>
      </c>
      <c r="L31" s="44">
        <f t="shared" si="2"/>
        <v>3280</v>
      </c>
      <c r="M31" s="45">
        <f t="shared" si="3"/>
        <v>3780</v>
      </c>
      <c r="N31" s="81">
        <v>0</v>
      </c>
      <c r="O31" s="77">
        <v>0</v>
      </c>
      <c r="P31" s="3">
        <f t="shared" si="4"/>
        <v>0</v>
      </c>
      <c r="Q31" s="38">
        <f t="shared" si="5"/>
        <v>750</v>
      </c>
      <c r="R31" s="76">
        <v>350</v>
      </c>
      <c r="S31" s="76">
        <v>400</v>
      </c>
      <c r="T31" s="76">
        <v>150</v>
      </c>
      <c r="U31" s="42">
        <v>4.0999999999999996</v>
      </c>
      <c r="V31" s="44">
        <f t="shared" si="6"/>
        <v>615</v>
      </c>
      <c r="W31" s="84">
        <f t="shared" si="7"/>
        <v>1365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1250</v>
      </c>
      <c r="AB31" s="44">
        <f t="shared" si="12"/>
        <v>450</v>
      </c>
      <c r="AC31" s="44">
        <f t="shared" si="13"/>
        <v>800</v>
      </c>
      <c r="AD31" s="44">
        <f t="shared" si="14"/>
        <v>950</v>
      </c>
      <c r="AE31" s="44">
        <f t="shared" si="15"/>
        <v>3895</v>
      </c>
      <c r="AF31" s="44">
        <f t="shared" si="16"/>
        <v>5145</v>
      </c>
      <c r="AG31" s="106">
        <v>4910</v>
      </c>
      <c r="AH31" s="107">
        <f t="shared" si="17"/>
        <v>1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2000</v>
      </c>
      <c r="H33" s="76">
        <v>500</v>
      </c>
      <c r="I33" s="76">
        <v>1500</v>
      </c>
      <c r="J33" s="76">
        <v>800</v>
      </c>
      <c r="K33" s="42">
        <v>3.8</v>
      </c>
      <c r="L33" s="44">
        <f t="shared" si="2"/>
        <v>3040</v>
      </c>
      <c r="M33" s="45">
        <f t="shared" si="3"/>
        <v>5040</v>
      </c>
      <c r="N33" s="81">
        <v>0</v>
      </c>
      <c r="O33" s="77">
        <v>0</v>
      </c>
      <c r="P33" s="3">
        <f t="shared" si="4"/>
        <v>0</v>
      </c>
      <c r="Q33" s="38">
        <f t="shared" si="5"/>
        <v>1300</v>
      </c>
      <c r="R33" s="76">
        <v>800</v>
      </c>
      <c r="S33" s="76">
        <v>500</v>
      </c>
      <c r="T33" s="76">
        <v>400</v>
      </c>
      <c r="U33" s="42">
        <v>3.8</v>
      </c>
      <c r="V33" s="44">
        <f t="shared" si="6"/>
        <v>1520</v>
      </c>
      <c r="W33" s="84">
        <f t="shared" si="7"/>
        <v>2820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3300</v>
      </c>
      <c r="AB33" s="44">
        <f t="shared" si="12"/>
        <v>1300</v>
      </c>
      <c r="AC33" s="44">
        <f t="shared" si="13"/>
        <v>2000</v>
      </c>
      <c r="AD33" s="44">
        <f t="shared" si="14"/>
        <v>1200</v>
      </c>
      <c r="AE33" s="44">
        <f t="shared" si="15"/>
        <v>4560</v>
      </c>
      <c r="AF33" s="44">
        <f t="shared" si="16"/>
        <v>7860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8499</v>
      </c>
      <c r="H34" s="5">
        <v>8499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8499</v>
      </c>
      <c r="N34" s="81">
        <v>100</v>
      </c>
      <c r="O34" s="77">
        <v>1500</v>
      </c>
      <c r="P34" s="3">
        <f t="shared" si="4"/>
        <v>1600</v>
      </c>
      <c r="Q34" s="38">
        <f t="shared" si="5"/>
        <v>9750</v>
      </c>
      <c r="R34" s="76">
        <v>8200</v>
      </c>
      <c r="S34" s="93">
        <v>1550</v>
      </c>
      <c r="T34" s="93">
        <v>9100</v>
      </c>
      <c r="U34" s="41">
        <v>2.8</v>
      </c>
      <c r="V34" s="44">
        <f t="shared" si="6"/>
        <v>25480</v>
      </c>
      <c r="W34" s="84">
        <f t="shared" si="7"/>
        <v>36830</v>
      </c>
      <c r="X34" s="43">
        <f t="shared" si="8"/>
        <v>100</v>
      </c>
      <c r="Y34" s="44">
        <f t="shared" si="9"/>
        <v>1500</v>
      </c>
      <c r="Z34" s="44">
        <f t="shared" si="10"/>
        <v>1600</v>
      </c>
      <c r="AA34" s="44">
        <f t="shared" si="11"/>
        <v>18249</v>
      </c>
      <c r="AB34" s="44">
        <f t="shared" si="12"/>
        <v>16699</v>
      </c>
      <c r="AC34" s="44">
        <f t="shared" si="13"/>
        <v>1550</v>
      </c>
      <c r="AD34" s="44">
        <f t="shared" si="14"/>
        <v>9100</v>
      </c>
      <c r="AE34" s="44">
        <f t="shared" si="15"/>
        <v>25480</v>
      </c>
      <c r="AF34" s="44">
        <f t="shared" si="16"/>
        <v>45329</v>
      </c>
      <c r="AG34" s="106">
        <v>3200</v>
      </c>
      <c r="AH34" s="107">
        <f t="shared" si="17"/>
        <v>14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1530</v>
      </c>
      <c r="H38" s="76">
        <v>100</v>
      </c>
      <c r="I38" s="93">
        <v>1430</v>
      </c>
      <c r="J38" s="93">
        <v>4080</v>
      </c>
      <c r="K38" s="41">
        <v>2</v>
      </c>
      <c r="L38" s="44">
        <f t="shared" si="2"/>
        <v>8160</v>
      </c>
      <c r="M38" s="45">
        <f t="shared" si="3"/>
        <v>9690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1530</v>
      </c>
      <c r="AB38" s="44">
        <f t="shared" si="12"/>
        <v>100</v>
      </c>
      <c r="AC38" s="44">
        <f t="shared" si="13"/>
        <v>1430</v>
      </c>
      <c r="AD38" s="44">
        <f t="shared" si="14"/>
        <v>4080</v>
      </c>
      <c r="AE38" s="44">
        <f t="shared" si="15"/>
        <v>8160</v>
      </c>
      <c r="AF38" s="44">
        <f t="shared" si="16"/>
        <v>9690</v>
      </c>
      <c r="AG38" s="106">
        <v>3790</v>
      </c>
      <c r="AH38" s="107">
        <f t="shared" si="17"/>
        <v>3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1776</v>
      </c>
      <c r="R39" s="76">
        <v>926</v>
      </c>
      <c r="S39" s="93">
        <v>850</v>
      </c>
      <c r="T39" s="93">
        <v>1261</v>
      </c>
      <c r="U39" s="41">
        <v>2</v>
      </c>
      <c r="V39" s="44">
        <f t="shared" si="6"/>
        <v>2522</v>
      </c>
      <c r="W39" s="84">
        <f t="shared" si="7"/>
        <v>4298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1776</v>
      </c>
      <c r="AB39" s="44">
        <f t="shared" si="12"/>
        <v>926</v>
      </c>
      <c r="AC39" s="44">
        <f t="shared" si="13"/>
        <v>850</v>
      </c>
      <c r="AD39" s="44">
        <f t="shared" si="14"/>
        <v>1261</v>
      </c>
      <c r="AE39" s="44">
        <f t="shared" si="15"/>
        <v>2522</v>
      </c>
      <c r="AF39" s="44">
        <f t="shared" si="16"/>
        <v>4298</v>
      </c>
      <c r="AG39" s="106">
        <v>3790</v>
      </c>
      <c r="AH39" s="107">
        <f t="shared" si="17"/>
        <v>1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100</v>
      </c>
      <c r="E40" s="5">
        <v>3100</v>
      </c>
      <c r="F40" s="75">
        <f t="shared" si="0"/>
        <v>3200</v>
      </c>
      <c r="G40" s="38">
        <f t="shared" si="1"/>
        <v>26922</v>
      </c>
      <c r="H40" s="5">
        <v>24122</v>
      </c>
      <c r="I40" s="5">
        <v>2800</v>
      </c>
      <c r="J40" s="5">
        <v>9500</v>
      </c>
      <c r="K40" s="41">
        <v>2.7</v>
      </c>
      <c r="L40" s="44">
        <f t="shared" si="2"/>
        <v>25650</v>
      </c>
      <c r="M40" s="45">
        <f t="shared" si="3"/>
        <v>55772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100</v>
      </c>
      <c r="Y40" s="44">
        <f t="shared" si="9"/>
        <v>3100</v>
      </c>
      <c r="Z40" s="44">
        <f t="shared" si="10"/>
        <v>3200</v>
      </c>
      <c r="AA40" s="44">
        <f t="shared" si="11"/>
        <v>26922</v>
      </c>
      <c r="AB40" s="44">
        <f t="shared" si="12"/>
        <v>24122</v>
      </c>
      <c r="AC40" s="44">
        <f t="shared" si="13"/>
        <v>2800</v>
      </c>
      <c r="AD40" s="44">
        <f t="shared" si="14"/>
        <v>9500</v>
      </c>
      <c r="AE40" s="44">
        <f t="shared" si="15"/>
        <v>25650</v>
      </c>
      <c r="AF40" s="44">
        <f t="shared" si="16"/>
        <v>55772</v>
      </c>
      <c r="AG40" s="106">
        <v>4670</v>
      </c>
      <c r="AH40" s="107">
        <f t="shared" si="17"/>
        <v>12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200</v>
      </c>
      <c r="E45" s="77">
        <v>500</v>
      </c>
      <c r="F45" s="3">
        <f t="shared" si="0"/>
        <v>700</v>
      </c>
      <c r="G45" s="38">
        <f t="shared" si="1"/>
        <v>2200</v>
      </c>
      <c r="H45" s="76">
        <v>200</v>
      </c>
      <c r="I45" s="76">
        <v>2000</v>
      </c>
      <c r="J45" s="76">
        <v>3500</v>
      </c>
      <c r="K45" s="41">
        <v>3</v>
      </c>
      <c r="L45" s="44">
        <f t="shared" si="2"/>
        <v>10500</v>
      </c>
      <c r="M45" s="45">
        <f t="shared" si="3"/>
        <v>13400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200</v>
      </c>
      <c r="Y45" s="44">
        <f t="shared" si="9"/>
        <v>500</v>
      </c>
      <c r="Z45" s="44">
        <f t="shared" si="10"/>
        <v>700</v>
      </c>
      <c r="AA45" s="44">
        <f t="shared" si="11"/>
        <v>2200</v>
      </c>
      <c r="AB45" s="44">
        <f t="shared" si="12"/>
        <v>200</v>
      </c>
      <c r="AC45" s="44">
        <f t="shared" si="13"/>
        <v>2000</v>
      </c>
      <c r="AD45" s="44">
        <f t="shared" si="14"/>
        <v>3500</v>
      </c>
      <c r="AE45" s="44">
        <f t="shared" si="15"/>
        <v>10500</v>
      </c>
      <c r="AF45" s="44">
        <f t="shared" si="16"/>
        <v>13400</v>
      </c>
      <c r="AG45" s="106">
        <v>4900</v>
      </c>
      <c r="AH45" s="107">
        <f t="shared" si="17"/>
        <v>3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100</v>
      </c>
      <c r="O46" s="77">
        <v>100</v>
      </c>
      <c r="P46" s="3">
        <f t="shared" si="4"/>
        <v>200</v>
      </c>
      <c r="Q46" s="38">
        <f t="shared" si="5"/>
        <v>1000</v>
      </c>
      <c r="R46" s="76">
        <v>800</v>
      </c>
      <c r="S46" s="76">
        <v>200</v>
      </c>
      <c r="T46" s="76">
        <v>400</v>
      </c>
      <c r="U46" s="41">
        <v>3</v>
      </c>
      <c r="V46" s="44">
        <f t="shared" si="6"/>
        <v>1200</v>
      </c>
      <c r="W46" s="84">
        <f t="shared" si="7"/>
        <v>2400</v>
      </c>
      <c r="X46" s="43">
        <f t="shared" si="8"/>
        <v>100</v>
      </c>
      <c r="Y46" s="44">
        <f t="shared" si="9"/>
        <v>100</v>
      </c>
      <c r="Z46" s="44">
        <f t="shared" si="10"/>
        <v>200</v>
      </c>
      <c r="AA46" s="44">
        <f t="shared" si="11"/>
        <v>1000</v>
      </c>
      <c r="AB46" s="44">
        <f t="shared" si="12"/>
        <v>800</v>
      </c>
      <c r="AC46" s="44">
        <f t="shared" si="13"/>
        <v>200</v>
      </c>
      <c r="AD46" s="44">
        <f t="shared" si="14"/>
        <v>400</v>
      </c>
      <c r="AE46" s="44">
        <f t="shared" si="15"/>
        <v>1200</v>
      </c>
      <c r="AF46" s="44">
        <f t="shared" si="16"/>
        <v>2400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1235</v>
      </c>
      <c r="H48" s="76">
        <v>55</v>
      </c>
      <c r="I48" s="76">
        <v>1180</v>
      </c>
      <c r="J48" s="76">
        <v>2500</v>
      </c>
      <c r="K48" s="41">
        <v>2.5</v>
      </c>
      <c r="L48" s="44">
        <f t="shared" si="2"/>
        <v>6250</v>
      </c>
      <c r="M48" s="45">
        <f t="shared" si="3"/>
        <v>7485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1235</v>
      </c>
      <c r="AB48" s="44">
        <f t="shared" si="12"/>
        <v>55</v>
      </c>
      <c r="AC48" s="44">
        <f t="shared" si="13"/>
        <v>1180</v>
      </c>
      <c r="AD48" s="44">
        <f t="shared" si="14"/>
        <v>2500</v>
      </c>
      <c r="AE48" s="44">
        <f t="shared" si="15"/>
        <v>6250</v>
      </c>
      <c r="AF48" s="44">
        <f t="shared" si="16"/>
        <v>7485</v>
      </c>
      <c r="AG48" s="106">
        <v>3869</v>
      </c>
      <c r="AH48" s="107">
        <f t="shared" si="17"/>
        <v>2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45</v>
      </c>
      <c r="H50" s="215">
        <v>45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45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45</v>
      </c>
      <c r="AB50" s="212">
        <f t="shared" si="12"/>
        <v>45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45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470</v>
      </c>
      <c r="H51" s="215">
        <v>470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470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470</v>
      </c>
      <c r="AB51" s="212">
        <f t="shared" si="12"/>
        <v>470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470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2800</v>
      </c>
      <c r="H53" s="76">
        <v>1000</v>
      </c>
      <c r="I53" s="76">
        <v>1800</v>
      </c>
      <c r="J53" s="76">
        <v>2500</v>
      </c>
      <c r="K53" s="41">
        <v>2</v>
      </c>
      <c r="L53" s="44">
        <f t="shared" si="2"/>
        <v>5000</v>
      </c>
      <c r="M53" s="45">
        <f t="shared" si="3"/>
        <v>7800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500</v>
      </c>
      <c r="U53" s="41">
        <v>2</v>
      </c>
      <c r="V53" s="44">
        <f t="shared" si="6"/>
        <v>1000</v>
      </c>
      <c r="W53" s="84">
        <f t="shared" si="7"/>
        <v>1000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2800</v>
      </c>
      <c r="AB53" s="44">
        <f t="shared" si="12"/>
        <v>1000</v>
      </c>
      <c r="AC53" s="44">
        <f t="shared" si="13"/>
        <v>1800</v>
      </c>
      <c r="AD53" s="44">
        <f t="shared" si="14"/>
        <v>3000</v>
      </c>
      <c r="AE53" s="44">
        <f t="shared" si="15"/>
        <v>6000</v>
      </c>
      <c r="AF53" s="44">
        <f t="shared" si="16"/>
        <v>8800</v>
      </c>
      <c r="AG53" s="106">
        <v>4300</v>
      </c>
      <c r="AH53" s="107">
        <f t="shared" si="17"/>
        <v>2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700</v>
      </c>
      <c r="E54" s="77">
        <v>3253</v>
      </c>
      <c r="F54" s="3">
        <f t="shared" si="0"/>
        <v>3953</v>
      </c>
      <c r="G54" s="38">
        <f t="shared" si="1"/>
        <v>4800</v>
      </c>
      <c r="H54" s="76">
        <v>3800</v>
      </c>
      <c r="I54" s="76">
        <v>1000</v>
      </c>
      <c r="J54" s="76">
        <v>7500</v>
      </c>
      <c r="K54" s="41">
        <v>2</v>
      </c>
      <c r="L54" s="44">
        <f t="shared" si="2"/>
        <v>15000</v>
      </c>
      <c r="M54" s="45">
        <f t="shared" si="3"/>
        <v>23753</v>
      </c>
      <c r="N54" s="81">
        <v>300</v>
      </c>
      <c r="O54" s="77">
        <v>1500</v>
      </c>
      <c r="P54" s="3">
        <f t="shared" si="4"/>
        <v>1800</v>
      </c>
      <c r="Q54" s="38">
        <f t="shared" si="5"/>
        <v>6050</v>
      </c>
      <c r="R54" s="76">
        <v>5500</v>
      </c>
      <c r="S54" s="76">
        <v>550</v>
      </c>
      <c r="T54" s="76">
        <v>2200</v>
      </c>
      <c r="U54" s="41">
        <v>2</v>
      </c>
      <c r="V54" s="44">
        <f t="shared" si="6"/>
        <v>4400</v>
      </c>
      <c r="W54" s="84">
        <f t="shared" si="7"/>
        <v>12250</v>
      </c>
      <c r="X54" s="43">
        <f t="shared" si="8"/>
        <v>1000</v>
      </c>
      <c r="Y54" s="44">
        <f t="shared" si="9"/>
        <v>4753</v>
      </c>
      <c r="Z54" s="44">
        <f t="shared" si="10"/>
        <v>5753</v>
      </c>
      <c r="AA54" s="44">
        <f t="shared" si="11"/>
        <v>10850</v>
      </c>
      <c r="AB54" s="44">
        <f t="shared" si="12"/>
        <v>9300</v>
      </c>
      <c r="AC54" s="44">
        <f t="shared" si="13"/>
        <v>1550</v>
      </c>
      <c r="AD54" s="44">
        <f t="shared" si="14"/>
        <v>9700</v>
      </c>
      <c r="AE54" s="44">
        <f t="shared" si="15"/>
        <v>19400</v>
      </c>
      <c r="AF54" s="44">
        <f t="shared" si="16"/>
        <v>36003</v>
      </c>
      <c r="AG54" s="106">
        <v>4300</v>
      </c>
      <c r="AH54" s="107">
        <f t="shared" si="17"/>
        <v>8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1200</v>
      </c>
      <c r="E57" s="90">
        <f t="shared" si="18"/>
        <v>10053</v>
      </c>
      <c r="F57" s="90">
        <f t="shared" si="18"/>
        <v>11253</v>
      </c>
      <c r="G57" s="90">
        <f t="shared" si="18"/>
        <v>61441</v>
      </c>
      <c r="H57" s="90">
        <f t="shared" si="18"/>
        <v>44281</v>
      </c>
      <c r="I57" s="90">
        <f t="shared" si="18"/>
        <v>17160</v>
      </c>
      <c r="J57" s="90">
        <f t="shared" si="18"/>
        <v>46480</v>
      </c>
      <c r="K57" s="49">
        <f>ROUND(L57/J57,0)</f>
        <v>3</v>
      </c>
      <c r="L57" s="90">
        <f t="shared" ref="L57:Q57" si="19">SUM(L10:L56)</f>
        <v>123180</v>
      </c>
      <c r="M57" s="90">
        <f t="shared" si="19"/>
        <v>195874</v>
      </c>
      <c r="N57" s="90">
        <f t="shared" si="19"/>
        <v>700</v>
      </c>
      <c r="O57" s="90">
        <f t="shared" si="19"/>
        <v>4100</v>
      </c>
      <c r="P57" s="90">
        <f t="shared" si="19"/>
        <v>4800</v>
      </c>
      <c r="Q57" s="90">
        <f t="shared" si="19"/>
        <v>23626</v>
      </c>
      <c r="R57" s="90">
        <f t="shared" ref="R57" si="20">SUM(R10:R56)</f>
        <v>18976</v>
      </c>
      <c r="S57" s="90">
        <f t="shared" ref="S57:AH57" si="21">SUM(S10:S56)</f>
        <v>4650</v>
      </c>
      <c r="T57" s="90">
        <f t="shared" si="21"/>
        <v>15999</v>
      </c>
      <c r="U57" s="49">
        <f t="shared" si="21"/>
        <v>141.89999999999998</v>
      </c>
      <c r="V57" s="90">
        <f t="shared" si="21"/>
        <v>42892</v>
      </c>
      <c r="W57" s="90">
        <f t="shared" si="21"/>
        <v>71318</v>
      </c>
      <c r="X57" s="90">
        <f t="shared" si="21"/>
        <v>1900</v>
      </c>
      <c r="Y57" s="90">
        <f t="shared" si="21"/>
        <v>14153</v>
      </c>
      <c r="Z57" s="90">
        <f t="shared" si="21"/>
        <v>16053</v>
      </c>
      <c r="AA57" s="90">
        <f t="shared" si="21"/>
        <v>85067</v>
      </c>
      <c r="AB57" s="90">
        <f t="shared" si="21"/>
        <v>63257</v>
      </c>
      <c r="AC57" s="90">
        <f t="shared" si="21"/>
        <v>21810</v>
      </c>
      <c r="AD57" s="90">
        <f t="shared" si="21"/>
        <v>62479</v>
      </c>
      <c r="AE57" s="90">
        <f t="shared" si="21"/>
        <v>166072</v>
      </c>
      <c r="AF57" s="90">
        <f t="shared" si="21"/>
        <v>267192</v>
      </c>
      <c r="AG57" s="90">
        <f t="shared" si="21"/>
        <v>180151</v>
      </c>
      <c r="AH57" s="90">
        <f t="shared" si="21"/>
        <v>63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3000</v>
      </c>
      <c r="H10" s="216">
        <v>2000</v>
      </c>
      <c r="I10" s="216">
        <v>1000</v>
      </c>
      <c r="J10" s="216">
        <v>4000</v>
      </c>
      <c r="K10" s="37">
        <v>3.8</v>
      </c>
      <c r="L10" s="209">
        <f t="shared" ref="L10:L56" si="2">ROUND(J10*K10,0)</f>
        <v>15200</v>
      </c>
      <c r="M10" s="39">
        <f t="shared" ref="M10:M56" si="3">F10+G10+L10</f>
        <v>18200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550</v>
      </c>
      <c r="R10" s="216">
        <v>500</v>
      </c>
      <c r="S10" s="216">
        <v>50</v>
      </c>
      <c r="T10" s="216">
        <v>500</v>
      </c>
      <c r="U10" s="37">
        <v>3.8</v>
      </c>
      <c r="V10" s="209">
        <f t="shared" ref="V10:V56" si="6">ROUND(T10*U10,0)</f>
        <v>1900</v>
      </c>
      <c r="W10" s="69">
        <f t="shared" ref="W10:W56" si="7">P10+Q10+V10</f>
        <v>2450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3550</v>
      </c>
      <c r="AB10" s="209">
        <f t="shared" ref="AB10:AB56" si="12">H10+R10</f>
        <v>2500</v>
      </c>
      <c r="AC10" s="209">
        <f t="shared" ref="AC10:AC56" si="13">I10+S10</f>
        <v>1050</v>
      </c>
      <c r="AD10" s="209">
        <f t="shared" ref="AD10:AD56" si="14">J10+T10</f>
        <v>4500</v>
      </c>
      <c r="AE10" s="209">
        <f t="shared" ref="AE10:AE56" si="15">L10+V10</f>
        <v>17100</v>
      </c>
      <c r="AF10" s="209">
        <f t="shared" ref="AF10:AF56" si="16">M10+W10</f>
        <v>20650</v>
      </c>
      <c r="AG10" s="104">
        <v>5282</v>
      </c>
      <c r="AH10">
        <f t="shared" ref="AH10:AH56" si="17">IFERROR(ROUND(AF10/AG10,0),"")</f>
        <v>4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100</v>
      </c>
      <c r="E12" s="228">
        <v>3000</v>
      </c>
      <c r="F12" s="207">
        <f t="shared" si="0"/>
        <v>3100</v>
      </c>
      <c r="G12" s="209">
        <f t="shared" si="1"/>
        <v>2500</v>
      </c>
      <c r="H12" s="216">
        <v>2000</v>
      </c>
      <c r="I12" s="216">
        <v>500</v>
      </c>
      <c r="J12" s="216">
        <v>4000</v>
      </c>
      <c r="K12" s="210">
        <v>2.5</v>
      </c>
      <c r="L12" s="212">
        <f t="shared" si="2"/>
        <v>10000</v>
      </c>
      <c r="M12" s="213">
        <f t="shared" si="3"/>
        <v>15600</v>
      </c>
      <c r="N12" s="230">
        <v>200</v>
      </c>
      <c r="O12" s="228">
        <v>1000</v>
      </c>
      <c r="P12" s="207">
        <f t="shared" si="4"/>
        <v>1200</v>
      </c>
      <c r="Q12" s="209">
        <f t="shared" si="5"/>
        <v>1250</v>
      </c>
      <c r="R12" s="216">
        <v>1000</v>
      </c>
      <c r="S12" s="216">
        <v>250</v>
      </c>
      <c r="T12" s="216">
        <v>800</v>
      </c>
      <c r="U12" s="210">
        <v>2.5</v>
      </c>
      <c r="V12" s="212">
        <f t="shared" si="6"/>
        <v>2000</v>
      </c>
      <c r="W12" s="220">
        <f t="shared" si="7"/>
        <v>4450</v>
      </c>
      <c r="X12" s="211">
        <f t="shared" si="8"/>
        <v>300</v>
      </c>
      <c r="Y12" s="212">
        <f t="shared" si="9"/>
        <v>4000</v>
      </c>
      <c r="Z12" s="212">
        <f t="shared" si="10"/>
        <v>4300</v>
      </c>
      <c r="AA12" s="212">
        <f t="shared" si="11"/>
        <v>3750</v>
      </c>
      <c r="AB12" s="212">
        <f t="shared" si="12"/>
        <v>3000</v>
      </c>
      <c r="AC12" s="212">
        <f t="shared" si="13"/>
        <v>750</v>
      </c>
      <c r="AD12" s="212">
        <f t="shared" si="14"/>
        <v>4800</v>
      </c>
      <c r="AE12" s="212">
        <f t="shared" si="15"/>
        <v>12000</v>
      </c>
      <c r="AF12" s="212">
        <f t="shared" si="16"/>
        <v>20050</v>
      </c>
      <c r="AG12" s="223">
        <v>4670</v>
      </c>
      <c r="AH12">
        <f t="shared" si="17"/>
        <v>4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100</v>
      </c>
      <c r="H16" s="216">
        <v>0</v>
      </c>
      <c r="I16" s="216">
        <v>100</v>
      </c>
      <c r="J16" s="216">
        <v>200</v>
      </c>
      <c r="K16" s="210">
        <v>2.7</v>
      </c>
      <c r="L16" s="212">
        <f t="shared" si="2"/>
        <v>540</v>
      </c>
      <c r="M16" s="213">
        <f t="shared" si="3"/>
        <v>640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100</v>
      </c>
      <c r="AB16" s="212">
        <f t="shared" si="12"/>
        <v>0</v>
      </c>
      <c r="AC16" s="212">
        <f t="shared" si="13"/>
        <v>100</v>
      </c>
      <c r="AD16" s="212">
        <f t="shared" si="14"/>
        <v>200</v>
      </c>
      <c r="AE16" s="212">
        <f t="shared" si="15"/>
        <v>540</v>
      </c>
      <c r="AF16" s="212">
        <f t="shared" si="16"/>
        <v>640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150</v>
      </c>
      <c r="H17" s="216">
        <v>50</v>
      </c>
      <c r="I17" s="216">
        <v>100</v>
      </c>
      <c r="J17" s="216">
        <v>300</v>
      </c>
      <c r="K17" s="42">
        <v>4.2</v>
      </c>
      <c r="L17" s="212">
        <f t="shared" si="2"/>
        <v>1260</v>
      </c>
      <c r="M17" s="213">
        <f t="shared" si="3"/>
        <v>1410</v>
      </c>
      <c r="N17" s="230">
        <v>0</v>
      </c>
      <c r="O17" s="228">
        <v>0</v>
      </c>
      <c r="P17" s="207">
        <f t="shared" si="4"/>
        <v>0</v>
      </c>
      <c r="Q17" s="209">
        <f t="shared" si="5"/>
        <v>200</v>
      </c>
      <c r="R17" s="216">
        <v>100</v>
      </c>
      <c r="S17" s="216">
        <v>100</v>
      </c>
      <c r="T17" s="216">
        <v>200</v>
      </c>
      <c r="U17" s="42">
        <v>4.2</v>
      </c>
      <c r="V17" s="212">
        <f t="shared" si="6"/>
        <v>840</v>
      </c>
      <c r="W17" s="220">
        <f t="shared" si="7"/>
        <v>1040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350</v>
      </c>
      <c r="AB17" s="212">
        <f t="shared" si="12"/>
        <v>150</v>
      </c>
      <c r="AC17" s="212">
        <f t="shared" si="13"/>
        <v>200</v>
      </c>
      <c r="AD17" s="212">
        <f t="shared" si="14"/>
        <v>500</v>
      </c>
      <c r="AE17" s="212">
        <f t="shared" si="15"/>
        <v>2100</v>
      </c>
      <c r="AF17" s="212">
        <f t="shared" si="16"/>
        <v>2450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800</v>
      </c>
      <c r="H19" s="216">
        <v>650</v>
      </c>
      <c r="I19" s="216">
        <v>150</v>
      </c>
      <c r="J19" s="216">
        <v>1000</v>
      </c>
      <c r="K19" s="210">
        <v>2.4</v>
      </c>
      <c r="L19" s="212">
        <f t="shared" si="2"/>
        <v>2400</v>
      </c>
      <c r="M19" s="213">
        <f t="shared" si="3"/>
        <v>3200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800</v>
      </c>
      <c r="AB19" s="212">
        <f t="shared" si="12"/>
        <v>650</v>
      </c>
      <c r="AC19" s="212">
        <f t="shared" si="13"/>
        <v>150</v>
      </c>
      <c r="AD19" s="212">
        <f t="shared" si="14"/>
        <v>1000</v>
      </c>
      <c r="AE19" s="212">
        <f t="shared" si="15"/>
        <v>2400</v>
      </c>
      <c r="AF19" s="212">
        <f t="shared" si="16"/>
        <v>3200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1200</v>
      </c>
      <c r="H20" s="216">
        <v>0</v>
      </c>
      <c r="I20" s="216">
        <v>1200</v>
      </c>
      <c r="J20" s="216">
        <v>2000</v>
      </c>
      <c r="K20" s="210">
        <v>3.1</v>
      </c>
      <c r="L20" s="212">
        <f t="shared" si="2"/>
        <v>6200</v>
      </c>
      <c r="M20" s="213">
        <f t="shared" si="3"/>
        <v>7400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1200</v>
      </c>
      <c r="AB20" s="212">
        <f t="shared" si="12"/>
        <v>0</v>
      </c>
      <c r="AC20" s="212">
        <f t="shared" si="13"/>
        <v>1200</v>
      </c>
      <c r="AD20" s="212">
        <f t="shared" si="14"/>
        <v>2000</v>
      </c>
      <c r="AE20" s="212">
        <f t="shared" si="15"/>
        <v>6200</v>
      </c>
      <c r="AF20" s="212">
        <f t="shared" si="16"/>
        <v>7400</v>
      </c>
      <c r="AG20" s="223">
        <v>4470</v>
      </c>
      <c r="AH20">
        <f t="shared" si="17"/>
        <v>2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100</v>
      </c>
      <c r="E26" s="228">
        <v>200</v>
      </c>
      <c r="F26" s="207">
        <f t="shared" si="0"/>
        <v>300</v>
      </c>
      <c r="G26" s="209">
        <f t="shared" si="1"/>
        <v>2000</v>
      </c>
      <c r="H26" s="216">
        <v>200</v>
      </c>
      <c r="I26" s="216">
        <v>1800</v>
      </c>
      <c r="J26" s="216">
        <v>3000</v>
      </c>
      <c r="K26" s="210">
        <v>2.9</v>
      </c>
      <c r="L26" s="212">
        <f t="shared" si="2"/>
        <v>8700</v>
      </c>
      <c r="M26" s="213">
        <f t="shared" si="3"/>
        <v>11000</v>
      </c>
      <c r="N26" s="230">
        <v>0</v>
      </c>
      <c r="O26" s="228">
        <v>0</v>
      </c>
      <c r="P26" s="207">
        <f t="shared" si="4"/>
        <v>0</v>
      </c>
      <c r="Q26" s="209">
        <f t="shared" si="5"/>
        <v>1000</v>
      </c>
      <c r="R26" s="216">
        <v>800</v>
      </c>
      <c r="S26" s="216">
        <v>200</v>
      </c>
      <c r="T26" s="216">
        <v>488</v>
      </c>
      <c r="U26" s="210">
        <v>2.9</v>
      </c>
      <c r="V26" s="212">
        <f t="shared" si="6"/>
        <v>1415</v>
      </c>
      <c r="W26" s="220">
        <f t="shared" si="7"/>
        <v>2415</v>
      </c>
      <c r="X26" s="211">
        <f t="shared" si="8"/>
        <v>100</v>
      </c>
      <c r="Y26" s="212">
        <f t="shared" si="9"/>
        <v>200</v>
      </c>
      <c r="Z26" s="212">
        <f t="shared" si="10"/>
        <v>300</v>
      </c>
      <c r="AA26" s="212">
        <f t="shared" si="11"/>
        <v>3000</v>
      </c>
      <c r="AB26" s="212">
        <f t="shared" si="12"/>
        <v>1000</v>
      </c>
      <c r="AC26" s="212">
        <f t="shared" si="13"/>
        <v>2000</v>
      </c>
      <c r="AD26" s="212">
        <f t="shared" si="14"/>
        <v>3488</v>
      </c>
      <c r="AE26" s="212">
        <f t="shared" si="15"/>
        <v>10115</v>
      </c>
      <c r="AF26" s="212">
        <f t="shared" si="16"/>
        <v>13415</v>
      </c>
      <c r="AG26" s="223">
        <v>4600</v>
      </c>
      <c r="AH26">
        <f t="shared" si="17"/>
        <v>3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300</v>
      </c>
      <c r="K29" s="210">
        <v>2.5</v>
      </c>
      <c r="L29" s="212">
        <f t="shared" si="2"/>
        <v>750</v>
      </c>
      <c r="M29" s="213">
        <f t="shared" si="3"/>
        <v>750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300</v>
      </c>
      <c r="AE29" s="212">
        <f t="shared" si="15"/>
        <v>750</v>
      </c>
      <c r="AF29" s="212">
        <f t="shared" si="16"/>
        <v>750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500</v>
      </c>
      <c r="H31" s="216">
        <v>100</v>
      </c>
      <c r="I31" s="216">
        <v>400</v>
      </c>
      <c r="J31" s="216">
        <v>800</v>
      </c>
      <c r="K31" s="42">
        <v>4.0999999999999996</v>
      </c>
      <c r="L31" s="212">
        <f t="shared" si="2"/>
        <v>3280</v>
      </c>
      <c r="M31" s="213">
        <f t="shared" si="3"/>
        <v>3780</v>
      </c>
      <c r="N31" s="230">
        <v>0</v>
      </c>
      <c r="O31" s="228">
        <v>0</v>
      </c>
      <c r="P31" s="207">
        <f t="shared" si="4"/>
        <v>0</v>
      </c>
      <c r="Q31" s="209">
        <f t="shared" si="5"/>
        <v>750</v>
      </c>
      <c r="R31" s="216">
        <v>350</v>
      </c>
      <c r="S31" s="216">
        <v>400</v>
      </c>
      <c r="T31" s="216">
        <v>150</v>
      </c>
      <c r="U31" s="42">
        <v>4.0999999999999996</v>
      </c>
      <c r="V31" s="212">
        <f t="shared" si="6"/>
        <v>615</v>
      </c>
      <c r="W31" s="220">
        <f t="shared" si="7"/>
        <v>1365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1250</v>
      </c>
      <c r="AB31" s="212">
        <f t="shared" si="12"/>
        <v>450</v>
      </c>
      <c r="AC31" s="212">
        <f t="shared" si="13"/>
        <v>800</v>
      </c>
      <c r="AD31" s="212">
        <f t="shared" si="14"/>
        <v>950</v>
      </c>
      <c r="AE31" s="212">
        <f t="shared" si="15"/>
        <v>3895</v>
      </c>
      <c r="AF31" s="212">
        <f t="shared" si="16"/>
        <v>5145</v>
      </c>
      <c r="AG31" s="223">
        <v>4910</v>
      </c>
      <c r="AH31">
        <f t="shared" si="17"/>
        <v>1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2000</v>
      </c>
      <c r="H33" s="216">
        <v>500</v>
      </c>
      <c r="I33" s="216">
        <v>1500</v>
      </c>
      <c r="J33" s="216">
        <v>800</v>
      </c>
      <c r="K33" s="42">
        <v>3.8</v>
      </c>
      <c r="L33" s="212">
        <f t="shared" si="2"/>
        <v>3040</v>
      </c>
      <c r="M33" s="213">
        <f t="shared" si="3"/>
        <v>5040</v>
      </c>
      <c r="N33" s="230">
        <v>0</v>
      </c>
      <c r="O33" s="228">
        <v>0</v>
      </c>
      <c r="P33" s="207">
        <f t="shared" si="4"/>
        <v>0</v>
      </c>
      <c r="Q33" s="209">
        <f t="shared" si="5"/>
        <v>1300</v>
      </c>
      <c r="R33" s="216">
        <v>800</v>
      </c>
      <c r="S33" s="216">
        <v>500</v>
      </c>
      <c r="T33" s="216">
        <v>400</v>
      </c>
      <c r="U33" s="42">
        <v>3.8</v>
      </c>
      <c r="V33" s="212">
        <f t="shared" si="6"/>
        <v>1520</v>
      </c>
      <c r="W33" s="220">
        <f t="shared" si="7"/>
        <v>2820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3300</v>
      </c>
      <c r="AB33" s="212">
        <f t="shared" si="12"/>
        <v>1300</v>
      </c>
      <c r="AC33" s="212">
        <f t="shared" si="13"/>
        <v>2000</v>
      </c>
      <c r="AD33" s="212">
        <f t="shared" si="14"/>
        <v>1200</v>
      </c>
      <c r="AE33" s="212">
        <f t="shared" si="15"/>
        <v>4560</v>
      </c>
      <c r="AF33" s="212">
        <f t="shared" si="16"/>
        <v>7860</v>
      </c>
      <c r="AG33" s="223">
        <v>4870</v>
      </c>
      <c r="AH33">
        <f t="shared" si="17"/>
        <v>2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100</v>
      </c>
      <c r="O34" s="228">
        <v>1500</v>
      </c>
      <c r="P34" s="207">
        <f t="shared" si="4"/>
        <v>1600</v>
      </c>
      <c r="Q34" s="209">
        <f t="shared" si="5"/>
        <v>9700</v>
      </c>
      <c r="R34" s="216">
        <v>8200</v>
      </c>
      <c r="S34" s="93">
        <v>1500</v>
      </c>
      <c r="T34" s="93">
        <v>8800</v>
      </c>
      <c r="U34" s="210">
        <v>2.8</v>
      </c>
      <c r="V34" s="212">
        <f t="shared" si="6"/>
        <v>24640</v>
      </c>
      <c r="W34" s="220">
        <f t="shared" si="7"/>
        <v>35940</v>
      </c>
      <c r="X34" s="211">
        <f t="shared" si="8"/>
        <v>100</v>
      </c>
      <c r="Y34" s="212">
        <f t="shared" si="9"/>
        <v>1500</v>
      </c>
      <c r="Z34" s="212">
        <f t="shared" si="10"/>
        <v>1600</v>
      </c>
      <c r="AA34" s="212">
        <f t="shared" si="11"/>
        <v>9700</v>
      </c>
      <c r="AB34" s="212">
        <f t="shared" si="12"/>
        <v>8200</v>
      </c>
      <c r="AC34" s="212">
        <f t="shared" si="13"/>
        <v>1500</v>
      </c>
      <c r="AD34" s="212">
        <f t="shared" si="14"/>
        <v>8800</v>
      </c>
      <c r="AE34" s="212">
        <f t="shared" si="15"/>
        <v>24640</v>
      </c>
      <c r="AF34" s="212">
        <f t="shared" si="16"/>
        <v>35940</v>
      </c>
      <c r="AG34" s="223">
        <v>3200</v>
      </c>
      <c r="AH34">
        <f t="shared" si="17"/>
        <v>11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1530</v>
      </c>
      <c r="H38" s="216">
        <v>100</v>
      </c>
      <c r="I38" s="93">
        <v>1430</v>
      </c>
      <c r="J38" s="93">
        <v>4080</v>
      </c>
      <c r="K38" s="210">
        <v>2</v>
      </c>
      <c r="L38" s="212">
        <f t="shared" si="2"/>
        <v>8160</v>
      </c>
      <c r="M38" s="213">
        <f t="shared" si="3"/>
        <v>9690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1530</v>
      </c>
      <c r="AB38" s="212">
        <f t="shared" si="12"/>
        <v>100</v>
      </c>
      <c r="AC38" s="212">
        <f t="shared" si="13"/>
        <v>1430</v>
      </c>
      <c r="AD38" s="212">
        <f t="shared" si="14"/>
        <v>4080</v>
      </c>
      <c r="AE38" s="212">
        <f t="shared" si="15"/>
        <v>8160</v>
      </c>
      <c r="AF38" s="212">
        <f t="shared" si="16"/>
        <v>9690</v>
      </c>
      <c r="AG38" s="223">
        <v>3790</v>
      </c>
      <c r="AH38">
        <f t="shared" si="17"/>
        <v>3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1776</v>
      </c>
      <c r="R39" s="216">
        <v>926</v>
      </c>
      <c r="S39" s="93">
        <v>850</v>
      </c>
      <c r="T39" s="93">
        <v>1261</v>
      </c>
      <c r="U39" s="210">
        <v>2</v>
      </c>
      <c r="V39" s="212">
        <f t="shared" si="6"/>
        <v>2522</v>
      </c>
      <c r="W39" s="220">
        <f t="shared" si="7"/>
        <v>4298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1776</v>
      </c>
      <c r="AB39" s="212">
        <f t="shared" si="12"/>
        <v>926</v>
      </c>
      <c r="AC39" s="212">
        <f t="shared" si="13"/>
        <v>850</v>
      </c>
      <c r="AD39" s="212">
        <f t="shared" si="14"/>
        <v>1261</v>
      </c>
      <c r="AE39" s="212">
        <f t="shared" si="15"/>
        <v>2522</v>
      </c>
      <c r="AF39" s="212">
        <f t="shared" si="16"/>
        <v>4298</v>
      </c>
      <c r="AG39" s="223">
        <v>3790</v>
      </c>
      <c r="AH39">
        <f t="shared" si="17"/>
        <v>1</v>
      </c>
    </row>
    <row r="40" spans="1:34">
      <c r="A40" s="231">
        <v>31</v>
      </c>
      <c r="B40" s="101">
        <v>97</v>
      </c>
      <c r="C40" s="115" t="s">
        <v>108</v>
      </c>
      <c r="D40" s="219">
        <v>100</v>
      </c>
      <c r="E40" s="208">
        <v>3100</v>
      </c>
      <c r="F40" s="215">
        <f t="shared" si="0"/>
        <v>3200</v>
      </c>
      <c r="G40" s="209">
        <f t="shared" si="1"/>
        <v>11800</v>
      </c>
      <c r="H40" s="208">
        <v>9000</v>
      </c>
      <c r="I40" s="208">
        <v>2800</v>
      </c>
      <c r="J40" s="208">
        <v>9500</v>
      </c>
      <c r="K40" s="210">
        <v>2.7</v>
      </c>
      <c r="L40" s="212">
        <f t="shared" si="2"/>
        <v>25650</v>
      </c>
      <c r="M40" s="213">
        <f t="shared" si="3"/>
        <v>40650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100</v>
      </c>
      <c r="Y40" s="212">
        <f t="shared" si="9"/>
        <v>3100</v>
      </c>
      <c r="Z40" s="212">
        <f t="shared" si="10"/>
        <v>3200</v>
      </c>
      <c r="AA40" s="212">
        <f t="shared" si="11"/>
        <v>11800</v>
      </c>
      <c r="AB40" s="212">
        <f t="shared" si="12"/>
        <v>9000</v>
      </c>
      <c r="AC40" s="212">
        <f t="shared" si="13"/>
        <v>2800</v>
      </c>
      <c r="AD40" s="212">
        <f t="shared" si="14"/>
        <v>9500</v>
      </c>
      <c r="AE40" s="212">
        <f t="shared" si="15"/>
        <v>25650</v>
      </c>
      <c r="AF40" s="212">
        <f t="shared" si="16"/>
        <v>40650</v>
      </c>
      <c r="AG40" s="223">
        <v>4670</v>
      </c>
      <c r="AH40">
        <f t="shared" si="17"/>
        <v>9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200</v>
      </c>
      <c r="E45" s="228">
        <v>500</v>
      </c>
      <c r="F45" s="207">
        <f t="shared" si="0"/>
        <v>700</v>
      </c>
      <c r="G45" s="209">
        <f t="shared" si="1"/>
        <v>2200</v>
      </c>
      <c r="H45" s="216">
        <v>200</v>
      </c>
      <c r="I45" s="216">
        <v>2000</v>
      </c>
      <c r="J45" s="216">
        <v>3500</v>
      </c>
      <c r="K45" s="210">
        <v>3</v>
      </c>
      <c r="L45" s="212">
        <f t="shared" si="2"/>
        <v>10500</v>
      </c>
      <c r="M45" s="213">
        <f t="shared" si="3"/>
        <v>13400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200</v>
      </c>
      <c r="Y45" s="212">
        <f t="shared" si="9"/>
        <v>500</v>
      </c>
      <c r="Z45" s="212">
        <f t="shared" si="10"/>
        <v>700</v>
      </c>
      <c r="AA45" s="212">
        <f t="shared" si="11"/>
        <v>2200</v>
      </c>
      <c r="AB45" s="212">
        <f t="shared" si="12"/>
        <v>200</v>
      </c>
      <c r="AC45" s="212">
        <f t="shared" si="13"/>
        <v>2000</v>
      </c>
      <c r="AD45" s="212">
        <f t="shared" si="14"/>
        <v>3500</v>
      </c>
      <c r="AE45" s="212">
        <f t="shared" si="15"/>
        <v>10500</v>
      </c>
      <c r="AF45" s="212">
        <f t="shared" si="16"/>
        <v>13400</v>
      </c>
      <c r="AG45" s="223">
        <v>4900</v>
      </c>
      <c r="AH45">
        <f t="shared" si="17"/>
        <v>3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100</v>
      </c>
      <c r="O46" s="228">
        <v>100</v>
      </c>
      <c r="P46" s="207">
        <f t="shared" si="4"/>
        <v>200</v>
      </c>
      <c r="Q46" s="209">
        <f t="shared" si="5"/>
        <v>1000</v>
      </c>
      <c r="R46" s="216">
        <v>800</v>
      </c>
      <c r="S46" s="216">
        <v>200</v>
      </c>
      <c r="T46" s="216">
        <v>400</v>
      </c>
      <c r="U46" s="210">
        <v>3</v>
      </c>
      <c r="V46" s="212">
        <f t="shared" si="6"/>
        <v>1200</v>
      </c>
      <c r="W46" s="220">
        <f t="shared" si="7"/>
        <v>2400</v>
      </c>
      <c r="X46" s="211">
        <f t="shared" si="8"/>
        <v>100</v>
      </c>
      <c r="Y46" s="212">
        <f t="shared" si="9"/>
        <v>100</v>
      </c>
      <c r="Z46" s="212">
        <f t="shared" si="10"/>
        <v>200</v>
      </c>
      <c r="AA46" s="212">
        <f t="shared" si="11"/>
        <v>1000</v>
      </c>
      <c r="AB46" s="212">
        <f t="shared" si="12"/>
        <v>800</v>
      </c>
      <c r="AC46" s="212">
        <f t="shared" si="13"/>
        <v>200</v>
      </c>
      <c r="AD46" s="212">
        <f t="shared" si="14"/>
        <v>400</v>
      </c>
      <c r="AE46" s="212">
        <f t="shared" si="15"/>
        <v>1200</v>
      </c>
      <c r="AF46" s="212">
        <f t="shared" si="16"/>
        <v>2400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1185</v>
      </c>
      <c r="H48" s="216">
        <v>55</v>
      </c>
      <c r="I48" s="216">
        <v>1130</v>
      </c>
      <c r="J48" s="216">
        <v>2500</v>
      </c>
      <c r="K48" s="210">
        <v>2.5</v>
      </c>
      <c r="L48" s="212">
        <f t="shared" si="2"/>
        <v>6250</v>
      </c>
      <c r="M48" s="213">
        <f t="shared" si="3"/>
        <v>7435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1185</v>
      </c>
      <c r="AB48" s="212">
        <f t="shared" si="12"/>
        <v>55</v>
      </c>
      <c r="AC48" s="212">
        <f t="shared" si="13"/>
        <v>1130</v>
      </c>
      <c r="AD48" s="212">
        <f t="shared" si="14"/>
        <v>2500</v>
      </c>
      <c r="AE48" s="212">
        <f t="shared" si="15"/>
        <v>6250</v>
      </c>
      <c r="AF48" s="212">
        <f t="shared" si="16"/>
        <v>7435</v>
      </c>
      <c r="AG48" s="223">
        <v>3869</v>
      </c>
      <c r="AH48">
        <f t="shared" si="17"/>
        <v>2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2500</v>
      </c>
      <c r="H53" s="216">
        <v>1000</v>
      </c>
      <c r="I53" s="216">
        <v>1500</v>
      </c>
      <c r="J53" s="216">
        <v>1000</v>
      </c>
      <c r="K53" s="210">
        <v>2</v>
      </c>
      <c r="L53" s="212">
        <f t="shared" si="2"/>
        <v>2000</v>
      </c>
      <c r="M53" s="213">
        <f t="shared" si="3"/>
        <v>4500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2500</v>
      </c>
      <c r="AB53" s="212">
        <f t="shared" si="12"/>
        <v>1000</v>
      </c>
      <c r="AC53" s="212">
        <f t="shared" si="13"/>
        <v>1500</v>
      </c>
      <c r="AD53" s="212">
        <f t="shared" si="14"/>
        <v>1000</v>
      </c>
      <c r="AE53" s="212">
        <f t="shared" si="15"/>
        <v>2000</v>
      </c>
      <c r="AF53" s="212">
        <f t="shared" si="16"/>
        <v>4500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500</v>
      </c>
      <c r="E57" s="90">
        <f t="shared" si="18"/>
        <v>6800</v>
      </c>
      <c r="F57" s="90">
        <f t="shared" si="18"/>
        <v>7300</v>
      </c>
      <c r="G57" s="90">
        <f t="shared" si="18"/>
        <v>31465</v>
      </c>
      <c r="H57" s="90">
        <f t="shared" si="18"/>
        <v>15855</v>
      </c>
      <c r="I57" s="90">
        <f t="shared" si="18"/>
        <v>15610</v>
      </c>
      <c r="J57" s="90">
        <f t="shared" si="18"/>
        <v>36980</v>
      </c>
      <c r="K57" s="49">
        <f>ROUND(L57/J57,0)</f>
        <v>3</v>
      </c>
      <c r="L57" s="90">
        <f t="shared" ref="L57:Q57" si="19">SUM(L10:L56)</f>
        <v>103930</v>
      </c>
      <c r="M57" s="90">
        <f t="shared" si="19"/>
        <v>142695</v>
      </c>
      <c r="N57" s="90">
        <f t="shared" si="19"/>
        <v>400</v>
      </c>
      <c r="O57" s="90">
        <f t="shared" si="19"/>
        <v>2600</v>
      </c>
      <c r="P57" s="90">
        <f t="shared" si="19"/>
        <v>3000</v>
      </c>
      <c r="Q57" s="90">
        <f t="shared" si="19"/>
        <v>17526</v>
      </c>
      <c r="R57" s="90"/>
      <c r="S57" s="90">
        <f t="shared" ref="S57:AH57" si="20">SUM(S10:S56)</f>
        <v>4050</v>
      </c>
      <c r="T57" s="90">
        <f t="shared" si="20"/>
        <v>12999</v>
      </c>
      <c r="U57" s="49">
        <f t="shared" si="20"/>
        <v>141.89999999999998</v>
      </c>
      <c r="V57" s="90">
        <f t="shared" si="20"/>
        <v>36652</v>
      </c>
      <c r="W57" s="90">
        <f t="shared" si="20"/>
        <v>57178</v>
      </c>
      <c r="X57" s="90">
        <f t="shared" si="20"/>
        <v>900</v>
      </c>
      <c r="Y57" s="90">
        <f t="shared" si="20"/>
        <v>9400</v>
      </c>
      <c r="Z57" s="90">
        <f t="shared" si="20"/>
        <v>10300</v>
      </c>
      <c r="AA57" s="90">
        <f t="shared" si="20"/>
        <v>48991</v>
      </c>
      <c r="AB57" s="90">
        <f t="shared" si="20"/>
        <v>29331</v>
      </c>
      <c r="AC57" s="90">
        <f t="shared" si="20"/>
        <v>19660</v>
      </c>
      <c r="AD57" s="90">
        <f t="shared" si="20"/>
        <v>49979</v>
      </c>
      <c r="AE57" s="90">
        <f t="shared" si="20"/>
        <v>140582</v>
      </c>
      <c r="AF57" s="90">
        <f t="shared" si="20"/>
        <v>199873</v>
      </c>
      <c r="AG57" s="90">
        <f t="shared" si="20"/>
        <v>180151</v>
      </c>
      <c r="AH57">
        <f t="shared" si="20"/>
        <v>47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200</v>
      </c>
      <c r="H53" s="216">
        <v>0</v>
      </c>
      <c r="I53" s="216">
        <v>200</v>
      </c>
      <c r="J53" s="216">
        <v>1000</v>
      </c>
      <c r="K53" s="210">
        <v>2</v>
      </c>
      <c r="L53" s="212">
        <f t="shared" si="2"/>
        <v>2000</v>
      </c>
      <c r="M53" s="213">
        <f t="shared" si="3"/>
        <v>2200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300</v>
      </c>
      <c r="U53" s="210">
        <v>2</v>
      </c>
      <c r="V53" s="212">
        <f t="shared" si="6"/>
        <v>600</v>
      </c>
      <c r="W53" s="220">
        <f t="shared" si="7"/>
        <v>600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200</v>
      </c>
      <c r="AB53" s="212">
        <f t="shared" si="12"/>
        <v>0</v>
      </c>
      <c r="AC53" s="212">
        <f t="shared" si="13"/>
        <v>200</v>
      </c>
      <c r="AD53" s="212">
        <f t="shared" si="14"/>
        <v>1300</v>
      </c>
      <c r="AE53" s="212">
        <f t="shared" si="15"/>
        <v>2600</v>
      </c>
      <c r="AF53" s="212">
        <f t="shared" si="16"/>
        <v>2800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500</v>
      </c>
      <c r="E54" s="228">
        <v>2000</v>
      </c>
      <c r="F54" s="207">
        <f t="shared" si="0"/>
        <v>2500</v>
      </c>
      <c r="G54" s="209">
        <f t="shared" si="1"/>
        <v>2500</v>
      </c>
      <c r="H54" s="216">
        <v>1800</v>
      </c>
      <c r="I54" s="216">
        <v>700</v>
      </c>
      <c r="J54" s="216">
        <v>5000</v>
      </c>
      <c r="K54" s="210">
        <v>2</v>
      </c>
      <c r="L54" s="212">
        <f t="shared" si="2"/>
        <v>10000</v>
      </c>
      <c r="M54" s="213">
        <f t="shared" si="3"/>
        <v>15000</v>
      </c>
      <c r="N54" s="230">
        <v>200</v>
      </c>
      <c r="O54" s="228">
        <v>1100</v>
      </c>
      <c r="P54" s="207">
        <f t="shared" si="4"/>
        <v>1300</v>
      </c>
      <c r="Q54" s="209">
        <f t="shared" si="5"/>
        <v>5450</v>
      </c>
      <c r="R54" s="216">
        <v>5000</v>
      </c>
      <c r="S54" s="216">
        <v>450</v>
      </c>
      <c r="T54" s="216">
        <v>1700</v>
      </c>
      <c r="U54" s="210">
        <v>2</v>
      </c>
      <c r="V54" s="212">
        <f t="shared" si="6"/>
        <v>3400</v>
      </c>
      <c r="W54" s="220">
        <f t="shared" si="7"/>
        <v>10150</v>
      </c>
      <c r="X54" s="211">
        <f t="shared" si="8"/>
        <v>700</v>
      </c>
      <c r="Y54" s="212">
        <f t="shared" si="9"/>
        <v>3100</v>
      </c>
      <c r="Z54" s="212">
        <f t="shared" si="10"/>
        <v>3800</v>
      </c>
      <c r="AA54" s="212">
        <f t="shared" si="11"/>
        <v>7950</v>
      </c>
      <c r="AB54" s="212">
        <f t="shared" si="12"/>
        <v>6800</v>
      </c>
      <c r="AC54" s="212">
        <f t="shared" si="13"/>
        <v>1150</v>
      </c>
      <c r="AD54" s="212">
        <f t="shared" si="14"/>
        <v>6700</v>
      </c>
      <c r="AE54" s="212">
        <f t="shared" si="15"/>
        <v>13400</v>
      </c>
      <c r="AF54" s="212">
        <f t="shared" si="16"/>
        <v>25150</v>
      </c>
      <c r="AG54" s="223">
        <v>4300</v>
      </c>
      <c r="AH54">
        <f t="shared" si="17"/>
        <v>6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500</v>
      </c>
      <c r="E57" s="90">
        <f t="shared" si="18"/>
        <v>2000</v>
      </c>
      <c r="F57" s="90">
        <f t="shared" si="18"/>
        <v>2500</v>
      </c>
      <c r="G57" s="90">
        <f t="shared" si="18"/>
        <v>2700</v>
      </c>
      <c r="H57" s="90">
        <f t="shared" si="18"/>
        <v>1800</v>
      </c>
      <c r="I57" s="90">
        <f t="shared" si="18"/>
        <v>900</v>
      </c>
      <c r="J57" s="90">
        <f t="shared" si="18"/>
        <v>6000</v>
      </c>
      <c r="K57" s="49">
        <f>ROUND(L57/J57,0)</f>
        <v>2</v>
      </c>
      <c r="L57" s="90">
        <f t="shared" ref="L57:Q57" si="19">SUM(L10:L56)</f>
        <v>12000</v>
      </c>
      <c r="M57" s="90">
        <f t="shared" si="19"/>
        <v>17200</v>
      </c>
      <c r="N57" s="90">
        <f t="shared" si="19"/>
        <v>200</v>
      </c>
      <c r="O57" s="90">
        <f t="shared" si="19"/>
        <v>1100</v>
      </c>
      <c r="P57" s="90">
        <f t="shared" si="19"/>
        <v>1300</v>
      </c>
      <c r="Q57" s="90">
        <f t="shared" si="19"/>
        <v>5450</v>
      </c>
      <c r="R57" s="90"/>
      <c r="S57" s="90">
        <f t="shared" ref="S57:AH57" si="20">SUM(S10:S56)</f>
        <v>450</v>
      </c>
      <c r="T57" s="90">
        <f t="shared" si="20"/>
        <v>2000</v>
      </c>
      <c r="U57" s="49">
        <f t="shared" si="20"/>
        <v>141.89999999999998</v>
      </c>
      <c r="V57" s="90">
        <f t="shared" si="20"/>
        <v>4000</v>
      </c>
      <c r="W57" s="90">
        <f t="shared" si="20"/>
        <v>10750</v>
      </c>
      <c r="X57" s="90">
        <f t="shared" si="20"/>
        <v>700</v>
      </c>
      <c r="Y57" s="90">
        <f t="shared" si="20"/>
        <v>3100</v>
      </c>
      <c r="Z57" s="90">
        <f t="shared" si="20"/>
        <v>3800</v>
      </c>
      <c r="AA57" s="90">
        <f t="shared" si="20"/>
        <v>8150</v>
      </c>
      <c r="AB57" s="90">
        <f t="shared" si="20"/>
        <v>6800</v>
      </c>
      <c r="AC57" s="90">
        <f t="shared" si="20"/>
        <v>1350</v>
      </c>
      <c r="AD57" s="90">
        <f t="shared" si="20"/>
        <v>8000</v>
      </c>
      <c r="AE57" s="90">
        <f t="shared" si="20"/>
        <v>16000</v>
      </c>
      <c r="AF57" s="90">
        <f t="shared" si="20"/>
        <v>27950</v>
      </c>
      <c r="AG57" s="90">
        <f t="shared" si="20"/>
        <v>180151</v>
      </c>
      <c r="AH57">
        <f t="shared" si="20"/>
        <v>7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100</v>
      </c>
      <c r="H53" s="216">
        <v>0</v>
      </c>
      <c r="I53" s="216">
        <v>100</v>
      </c>
      <c r="J53" s="216">
        <v>500</v>
      </c>
      <c r="K53" s="210">
        <v>2</v>
      </c>
      <c r="L53" s="212">
        <f t="shared" si="2"/>
        <v>1000</v>
      </c>
      <c r="M53" s="213">
        <f t="shared" si="3"/>
        <v>1100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200</v>
      </c>
      <c r="U53" s="210">
        <v>2</v>
      </c>
      <c r="V53" s="212">
        <f t="shared" si="6"/>
        <v>400</v>
      </c>
      <c r="W53" s="220">
        <f t="shared" si="7"/>
        <v>400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100</v>
      </c>
      <c r="AB53" s="212">
        <f t="shared" si="12"/>
        <v>0</v>
      </c>
      <c r="AC53" s="212">
        <f t="shared" si="13"/>
        <v>100</v>
      </c>
      <c r="AD53" s="212">
        <f t="shared" si="14"/>
        <v>700</v>
      </c>
      <c r="AE53" s="212">
        <f t="shared" si="15"/>
        <v>1400</v>
      </c>
      <c r="AF53" s="212">
        <f t="shared" si="16"/>
        <v>1500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200</v>
      </c>
      <c r="E54" s="228">
        <v>1253</v>
      </c>
      <c r="F54" s="207">
        <f t="shared" si="0"/>
        <v>1453</v>
      </c>
      <c r="G54" s="209">
        <f t="shared" si="1"/>
        <v>2300</v>
      </c>
      <c r="H54" s="216">
        <v>2000</v>
      </c>
      <c r="I54" s="216">
        <v>300</v>
      </c>
      <c r="J54" s="216">
        <v>2500</v>
      </c>
      <c r="K54" s="210">
        <v>2</v>
      </c>
      <c r="L54" s="212">
        <f t="shared" si="2"/>
        <v>5000</v>
      </c>
      <c r="M54" s="213">
        <f t="shared" si="3"/>
        <v>8753</v>
      </c>
      <c r="N54" s="230">
        <v>100</v>
      </c>
      <c r="O54" s="228">
        <v>400</v>
      </c>
      <c r="P54" s="207">
        <f t="shared" si="4"/>
        <v>500</v>
      </c>
      <c r="Q54" s="209">
        <f t="shared" si="5"/>
        <v>600</v>
      </c>
      <c r="R54" s="216">
        <v>500</v>
      </c>
      <c r="S54" s="216">
        <v>100</v>
      </c>
      <c r="T54" s="216">
        <v>500</v>
      </c>
      <c r="U54" s="210">
        <v>2</v>
      </c>
      <c r="V54" s="212">
        <f t="shared" si="6"/>
        <v>1000</v>
      </c>
      <c r="W54" s="220">
        <f t="shared" si="7"/>
        <v>2100</v>
      </c>
      <c r="X54" s="211">
        <f t="shared" si="8"/>
        <v>300</v>
      </c>
      <c r="Y54" s="212">
        <f t="shared" si="9"/>
        <v>1653</v>
      </c>
      <c r="Z54" s="212">
        <f t="shared" si="10"/>
        <v>1953</v>
      </c>
      <c r="AA54" s="212">
        <f t="shared" si="11"/>
        <v>2900</v>
      </c>
      <c r="AB54" s="212">
        <f t="shared" si="12"/>
        <v>2500</v>
      </c>
      <c r="AC54" s="212">
        <f t="shared" si="13"/>
        <v>400</v>
      </c>
      <c r="AD54" s="212">
        <f t="shared" si="14"/>
        <v>3000</v>
      </c>
      <c r="AE54" s="212">
        <f t="shared" si="15"/>
        <v>6000</v>
      </c>
      <c r="AF54" s="212">
        <f t="shared" si="16"/>
        <v>10853</v>
      </c>
      <c r="AG54" s="223">
        <v>4300</v>
      </c>
      <c r="AH54">
        <f t="shared" si="17"/>
        <v>3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200</v>
      </c>
      <c r="E57" s="90">
        <f t="shared" si="18"/>
        <v>1253</v>
      </c>
      <c r="F57" s="90">
        <f t="shared" si="18"/>
        <v>1453</v>
      </c>
      <c r="G57" s="90">
        <f t="shared" si="18"/>
        <v>2400</v>
      </c>
      <c r="H57" s="90">
        <f t="shared" si="18"/>
        <v>2000</v>
      </c>
      <c r="I57" s="90">
        <f t="shared" si="18"/>
        <v>400</v>
      </c>
      <c r="J57" s="90">
        <f t="shared" si="18"/>
        <v>3000</v>
      </c>
      <c r="K57" s="49">
        <f>ROUND(L57/J57,0)</f>
        <v>2</v>
      </c>
      <c r="L57" s="90">
        <f t="shared" ref="L57:Q57" si="19">SUM(L10:L56)</f>
        <v>6000</v>
      </c>
      <c r="M57" s="90">
        <f t="shared" si="19"/>
        <v>9853</v>
      </c>
      <c r="N57" s="90">
        <f t="shared" si="19"/>
        <v>100</v>
      </c>
      <c r="O57" s="90">
        <f t="shared" si="19"/>
        <v>400</v>
      </c>
      <c r="P57" s="90">
        <f t="shared" si="19"/>
        <v>500</v>
      </c>
      <c r="Q57" s="90">
        <f t="shared" si="19"/>
        <v>600</v>
      </c>
      <c r="R57" s="90"/>
      <c r="S57" s="90">
        <f t="shared" ref="S57:AH57" si="20">SUM(S10:S56)</f>
        <v>100</v>
      </c>
      <c r="T57" s="90">
        <f t="shared" si="20"/>
        <v>700</v>
      </c>
      <c r="U57" s="49">
        <f t="shared" si="20"/>
        <v>141.89999999999998</v>
      </c>
      <c r="V57" s="90">
        <f t="shared" si="20"/>
        <v>1400</v>
      </c>
      <c r="W57" s="90">
        <f t="shared" si="20"/>
        <v>2500</v>
      </c>
      <c r="X57" s="90">
        <f t="shared" si="20"/>
        <v>300</v>
      </c>
      <c r="Y57" s="90">
        <f t="shared" si="20"/>
        <v>1653</v>
      </c>
      <c r="Z57" s="90">
        <f t="shared" si="20"/>
        <v>1953</v>
      </c>
      <c r="AA57" s="90">
        <f t="shared" si="20"/>
        <v>3000</v>
      </c>
      <c r="AB57" s="90">
        <f t="shared" si="20"/>
        <v>2500</v>
      </c>
      <c r="AC57" s="90">
        <f t="shared" si="20"/>
        <v>500</v>
      </c>
      <c r="AD57" s="90">
        <f t="shared" si="20"/>
        <v>3700</v>
      </c>
      <c r="AE57" s="90">
        <f t="shared" si="20"/>
        <v>7400</v>
      </c>
      <c r="AF57" s="90">
        <f t="shared" si="20"/>
        <v>12353</v>
      </c>
      <c r="AG57" s="90">
        <f t="shared" si="20"/>
        <v>180151</v>
      </c>
      <c r="AH57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8499</v>
      </c>
      <c r="H34" s="208">
        <v>8499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8499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8499</v>
      </c>
      <c r="AB34" s="212">
        <f t="shared" si="12"/>
        <v>8499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8499</v>
      </c>
      <c r="AG34" s="223">
        <v>3200</v>
      </c>
      <c r="AH34">
        <f t="shared" si="17"/>
        <v>3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15122</v>
      </c>
      <c r="H40" s="208">
        <v>15122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15122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15122</v>
      </c>
      <c r="AB40" s="212">
        <f t="shared" si="12"/>
        <v>15122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15122</v>
      </c>
      <c r="AG40" s="223">
        <v>4670</v>
      </c>
      <c r="AH40">
        <f t="shared" si="17"/>
        <v>3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23621</v>
      </c>
      <c r="H57" s="90">
        <f t="shared" si="18"/>
        <v>23621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23621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23621</v>
      </c>
      <c r="AB57" s="90">
        <f t="shared" si="20"/>
        <v>23621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23621</v>
      </c>
      <c r="AG57" s="90">
        <f t="shared" si="20"/>
        <v>180151</v>
      </c>
      <c r="AH57">
        <f t="shared" si="20"/>
        <v>6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590</v>
      </c>
      <c r="H12" s="216">
        <v>490</v>
      </c>
      <c r="I12" s="216">
        <v>100</v>
      </c>
      <c r="J12" s="216">
        <v>500</v>
      </c>
      <c r="K12" s="210">
        <v>2.5</v>
      </c>
      <c r="L12" s="212">
        <f t="shared" si="2"/>
        <v>1250</v>
      </c>
      <c r="M12" s="213">
        <f t="shared" si="3"/>
        <v>1840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590</v>
      </c>
      <c r="AB12" s="212">
        <f t="shared" si="12"/>
        <v>490</v>
      </c>
      <c r="AC12" s="212">
        <f t="shared" si="13"/>
        <v>100</v>
      </c>
      <c r="AD12" s="212">
        <f t="shared" si="14"/>
        <v>500</v>
      </c>
      <c r="AE12" s="212">
        <f t="shared" si="15"/>
        <v>1250</v>
      </c>
      <c r="AF12" s="212">
        <f t="shared" si="16"/>
        <v>1840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50</v>
      </c>
      <c r="H20" s="216">
        <v>0</v>
      </c>
      <c r="I20" s="216">
        <v>50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50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50</v>
      </c>
      <c r="AB20" s="212">
        <f t="shared" si="12"/>
        <v>0</v>
      </c>
      <c r="AC20" s="212">
        <f t="shared" si="13"/>
        <v>50</v>
      </c>
      <c r="AD20" s="212">
        <f t="shared" si="14"/>
        <v>0</v>
      </c>
      <c r="AE20" s="212">
        <f t="shared" si="15"/>
        <v>0</v>
      </c>
      <c r="AF20" s="212">
        <f t="shared" si="16"/>
        <v>50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50</v>
      </c>
      <c r="H26" s="216">
        <v>0</v>
      </c>
      <c r="I26" s="216">
        <v>50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50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50</v>
      </c>
      <c r="AB26" s="212">
        <f t="shared" si="12"/>
        <v>0</v>
      </c>
      <c r="AC26" s="212">
        <f t="shared" si="13"/>
        <v>50</v>
      </c>
      <c r="AD26" s="212">
        <f t="shared" si="14"/>
        <v>0</v>
      </c>
      <c r="AE26" s="212">
        <f t="shared" si="15"/>
        <v>0</v>
      </c>
      <c r="AF26" s="212">
        <f t="shared" si="16"/>
        <v>50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50</v>
      </c>
      <c r="R34" s="216">
        <v>0</v>
      </c>
      <c r="S34" s="93">
        <v>50</v>
      </c>
      <c r="T34" s="93">
        <v>300</v>
      </c>
      <c r="U34" s="210">
        <v>2.8</v>
      </c>
      <c r="V34" s="212">
        <f t="shared" si="6"/>
        <v>840</v>
      </c>
      <c r="W34" s="220">
        <f t="shared" si="7"/>
        <v>890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50</v>
      </c>
      <c r="AB34" s="212">
        <f t="shared" si="12"/>
        <v>0</v>
      </c>
      <c r="AC34" s="212">
        <f t="shared" si="13"/>
        <v>50</v>
      </c>
      <c r="AD34" s="212">
        <f t="shared" si="14"/>
        <v>300</v>
      </c>
      <c r="AE34" s="212">
        <f t="shared" si="15"/>
        <v>840</v>
      </c>
      <c r="AF34" s="212">
        <f t="shared" si="16"/>
        <v>890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50</v>
      </c>
      <c r="H48" s="216">
        <v>0</v>
      </c>
      <c r="I48" s="216">
        <v>50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50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50</v>
      </c>
      <c r="AB48" s="212">
        <f t="shared" si="12"/>
        <v>0</v>
      </c>
      <c r="AC48" s="212">
        <f t="shared" si="13"/>
        <v>50</v>
      </c>
      <c r="AD48" s="212">
        <f t="shared" si="14"/>
        <v>0</v>
      </c>
      <c r="AE48" s="212">
        <f t="shared" si="15"/>
        <v>0</v>
      </c>
      <c r="AF48" s="212">
        <f t="shared" si="16"/>
        <v>50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740</v>
      </c>
      <c r="H57" s="90">
        <f t="shared" si="18"/>
        <v>490</v>
      </c>
      <c r="I57" s="90">
        <f t="shared" si="18"/>
        <v>250</v>
      </c>
      <c r="J57" s="90">
        <f t="shared" si="18"/>
        <v>500</v>
      </c>
      <c r="K57" s="49">
        <f>ROUND(L57/J57,0)</f>
        <v>3</v>
      </c>
      <c r="L57" s="90">
        <f t="shared" ref="L57:Q57" si="19">SUM(L10:L56)</f>
        <v>1250</v>
      </c>
      <c r="M57" s="90">
        <f t="shared" si="19"/>
        <v>1990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50</v>
      </c>
      <c r="R57" s="90"/>
      <c r="S57" s="90">
        <f t="shared" ref="S57:AH57" si="20">SUM(S10:S56)</f>
        <v>50</v>
      </c>
      <c r="T57" s="90">
        <f t="shared" si="20"/>
        <v>300</v>
      </c>
      <c r="U57" s="49">
        <f t="shared" si="20"/>
        <v>141.89999999999998</v>
      </c>
      <c r="V57" s="90">
        <f t="shared" si="20"/>
        <v>840</v>
      </c>
      <c r="W57" s="90">
        <f t="shared" si="20"/>
        <v>890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790</v>
      </c>
      <c r="AB57" s="90">
        <f t="shared" si="20"/>
        <v>490</v>
      </c>
      <c r="AC57" s="90">
        <f t="shared" si="20"/>
        <v>300</v>
      </c>
      <c r="AD57" s="90">
        <f t="shared" si="20"/>
        <v>800</v>
      </c>
      <c r="AE57" s="90">
        <f t="shared" si="20"/>
        <v>2090</v>
      </c>
      <c r="AF57" s="90">
        <f t="shared" si="20"/>
        <v>2880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300041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2925</v>
      </c>
      <c r="E7" s="150">
        <f t="shared" si="0"/>
        <v>0</v>
      </c>
      <c r="F7" s="150">
        <f t="shared" si="0"/>
        <v>2925</v>
      </c>
      <c r="G7" s="150">
        <f t="shared" si="0"/>
        <v>1180</v>
      </c>
      <c r="H7" s="150">
        <f t="shared" si="0"/>
        <v>0</v>
      </c>
      <c r="I7" s="150">
        <f t="shared" si="0"/>
        <v>1180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1900</v>
      </c>
      <c r="E8" s="126">
        <v>0</v>
      </c>
      <c r="F8" s="147">
        <f t="shared" ref="F8:F21" si="1">D8+E8</f>
        <v>1900</v>
      </c>
      <c r="G8" s="146">
        <v>400</v>
      </c>
      <c r="H8" s="126">
        <v>0</v>
      </c>
      <c r="I8" s="147">
        <f t="shared" ref="I8:I21" si="2">G8+H8</f>
        <v>400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860</v>
      </c>
      <c r="E9" s="121">
        <v>0</v>
      </c>
      <c r="F9" s="148">
        <f t="shared" si="1"/>
        <v>860</v>
      </c>
      <c r="G9" s="146">
        <v>280</v>
      </c>
      <c r="H9" s="121">
        <v>0</v>
      </c>
      <c r="I9" s="148">
        <f t="shared" si="2"/>
        <v>280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300</v>
      </c>
      <c r="H10" s="121">
        <v>0</v>
      </c>
      <c r="I10" s="148">
        <f t="shared" si="2"/>
        <v>300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45</v>
      </c>
      <c r="E11" s="121">
        <v>0</v>
      </c>
      <c r="F11" s="148">
        <f t="shared" si="1"/>
        <v>45</v>
      </c>
      <c r="G11" s="146">
        <v>200</v>
      </c>
      <c r="H11" s="121">
        <v>0</v>
      </c>
      <c r="I11" s="148">
        <f t="shared" si="2"/>
        <v>200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20</v>
      </c>
      <c r="E13" s="121">
        <v>0</v>
      </c>
      <c r="F13" s="148">
        <f t="shared" si="1"/>
        <v>20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10</v>
      </c>
      <c r="E15" s="121">
        <v>0</v>
      </c>
      <c r="F15" s="148">
        <f t="shared" si="1"/>
        <v>10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3</v>
      </c>
      <c r="E16" s="121">
        <v>0</v>
      </c>
      <c r="F16" s="148">
        <f t="shared" si="1"/>
        <v>3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8</v>
      </c>
      <c r="E17" s="121">
        <v>0</v>
      </c>
      <c r="F17" s="148">
        <f t="shared" si="1"/>
        <v>8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4</v>
      </c>
      <c r="E18" s="121">
        <v>0</v>
      </c>
      <c r="F18" s="148">
        <f t="shared" si="1"/>
        <v>4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1220</v>
      </c>
      <c r="F22" s="150">
        <f t="shared" si="3"/>
        <v>1220</v>
      </c>
      <c r="G22" s="150">
        <f t="shared" si="3"/>
        <v>0</v>
      </c>
      <c r="H22" s="150">
        <f t="shared" si="3"/>
        <v>750</v>
      </c>
      <c r="I22" s="150">
        <f t="shared" si="3"/>
        <v>750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800</v>
      </c>
      <c r="F23" s="30">
        <f t="shared" ref="F23:F36" si="4">D23+E23</f>
        <v>800</v>
      </c>
      <c r="G23" s="29">
        <v>0</v>
      </c>
      <c r="H23" s="126">
        <v>200</v>
      </c>
      <c r="I23" s="30">
        <f t="shared" ref="I23:I36" si="5">G23+H23</f>
        <v>200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304</v>
      </c>
      <c r="F24" s="31">
        <f t="shared" si="4"/>
        <v>304</v>
      </c>
      <c r="G24" s="29">
        <v>0</v>
      </c>
      <c r="H24" s="121">
        <v>250</v>
      </c>
      <c r="I24" s="31">
        <f t="shared" si="5"/>
        <v>250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30</v>
      </c>
      <c r="F25" s="31">
        <f t="shared" si="4"/>
        <v>30</v>
      </c>
      <c r="G25" s="29">
        <v>0</v>
      </c>
      <c r="H25" s="121">
        <v>300</v>
      </c>
      <c r="I25" s="31">
        <f t="shared" si="5"/>
        <v>300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10</v>
      </c>
      <c r="F26" s="31">
        <f t="shared" si="4"/>
        <v>10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8</v>
      </c>
      <c r="F27" s="31">
        <f t="shared" si="4"/>
        <v>8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20</v>
      </c>
      <c r="F30" s="31">
        <f t="shared" si="4"/>
        <v>20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10</v>
      </c>
      <c r="F31" s="31">
        <f t="shared" si="4"/>
        <v>10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15</v>
      </c>
      <c r="F32" s="31">
        <f t="shared" si="4"/>
        <v>15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5</v>
      </c>
      <c r="F33" s="31">
        <f t="shared" si="4"/>
        <v>5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3</v>
      </c>
      <c r="F34" s="31">
        <f t="shared" si="4"/>
        <v>3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10</v>
      </c>
      <c r="F35" s="31">
        <f t="shared" si="4"/>
        <v>10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5</v>
      </c>
      <c r="F36" s="32">
        <f t="shared" si="4"/>
        <v>5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855</v>
      </c>
      <c r="E37" s="150">
        <f t="shared" si="6"/>
        <v>341</v>
      </c>
      <c r="F37" s="150">
        <f t="shared" si="6"/>
        <v>1196</v>
      </c>
      <c r="G37" s="150">
        <f t="shared" si="6"/>
        <v>250</v>
      </c>
      <c r="H37" s="150">
        <f t="shared" si="6"/>
        <v>100</v>
      </c>
      <c r="I37" s="150">
        <f t="shared" si="6"/>
        <v>350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800</v>
      </c>
      <c r="E38" s="126">
        <v>300</v>
      </c>
      <c r="F38" s="30">
        <f t="shared" ref="F38:F59" si="7">D38+E38</f>
        <v>1100</v>
      </c>
      <c r="G38" s="127">
        <v>250</v>
      </c>
      <c r="H38" s="126">
        <v>100</v>
      </c>
      <c r="I38" s="30">
        <f t="shared" ref="I38:I59" si="8">G38+H38</f>
        <v>350</v>
      </c>
    </row>
    <row r="39" spans="1:9">
      <c r="A39" s="127">
        <v>16</v>
      </c>
      <c r="B39" s="139" t="s">
        <v>167</v>
      </c>
      <c r="C39" s="140" t="s">
        <v>168</v>
      </c>
      <c r="D39" s="127">
        <v>3</v>
      </c>
      <c r="E39" s="121">
        <v>2</v>
      </c>
      <c r="F39" s="31">
        <f t="shared" si="7"/>
        <v>5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3</v>
      </c>
      <c r="E40" s="121">
        <v>0</v>
      </c>
      <c r="F40" s="31">
        <f t="shared" si="7"/>
        <v>3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2</v>
      </c>
      <c r="E41" s="121">
        <v>0</v>
      </c>
      <c r="F41" s="31">
        <f t="shared" si="7"/>
        <v>2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1</v>
      </c>
      <c r="E42" s="121">
        <v>0</v>
      </c>
      <c r="F42" s="31">
        <f t="shared" si="7"/>
        <v>1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9</v>
      </c>
      <c r="E43" s="121">
        <v>5</v>
      </c>
      <c r="F43" s="31">
        <f t="shared" si="7"/>
        <v>14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13</v>
      </c>
      <c r="E44" s="121">
        <v>2</v>
      </c>
      <c r="F44" s="31">
        <f t="shared" si="7"/>
        <v>15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5</v>
      </c>
      <c r="E47" s="121">
        <v>2</v>
      </c>
      <c r="F47" s="31">
        <f t="shared" si="7"/>
        <v>7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5</v>
      </c>
      <c r="E49" s="121">
        <v>0</v>
      </c>
      <c r="F49" s="31">
        <f t="shared" si="7"/>
        <v>5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10</v>
      </c>
      <c r="F51" s="31">
        <f t="shared" si="7"/>
        <v>10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10</v>
      </c>
      <c r="F52" s="31">
        <f t="shared" si="7"/>
        <v>10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5</v>
      </c>
      <c r="E54" s="121">
        <v>1</v>
      </c>
      <c r="F54" s="31">
        <f t="shared" si="7"/>
        <v>6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5</v>
      </c>
      <c r="F55" s="31">
        <f t="shared" si="7"/>
        <v>5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2</v>
      </c>
      <c r="F57" s="31">
        <f t="shared" si="7"/>
        <v>2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5</v>
      </c>
      <c r="E58" s="121">
        <v>1</v>
      </c>
      <c r="F58" s="31">
        <f t="shared" si="7"/>
        <v>6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4</v>
      </c>
      <c r="E59" s="123">
        <v>1</v>
      </c>
      <c r="F59" s="32">
        <f t="shared" si="7"/>
        <v>5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3780</v>
      </c>
      <c r="E83" s="34">
        <f t="shared" si="12"/>
        <v>1561</v>
      </c>
      <c r="F83" s="35">
        <f t="shared" si="12"/>
        <v>5341</v>
      </c>
      <c r="G83" s="33">
        <f t="shared" si="12"/>
        <v>1430</v>
      </c>
      <c r="H83" s="34">
        <f t="shared" si="12"/>
        <v>850</v>
      </c>
      <c r="I83" s="35">
        <f t="shared" si="12"/>
        <v>2280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2925</v>
      </c>
      <c r="E7" s="150">
        <f t="shared" si="0"/>
        <v>0</v>
      </c>
      <c r="F7" s="150">
        <f t="shared" si="0"/>
        <v>2925</v>
      </c>
      <c r="G7" s="150">
        <f t="shared" si="0"/>
        <v>1180</v>
      </c>
      <c r="H7" s="150">
        <f t="shared" si="0"/>
        <v>0</v>
      </c>
      <c r="I7" s="150">
        <f t="shared" si="0"/>
        <v>1180</v>
      </c>
    </row>
    <row r="8" spans="1:9">
      <c r="A8" s="127">
        <v>1</v>
      </c>
      <c r="B8" s="137" t="s">
        <v>135</v>
      </c>
      <c r="C8" s="138" t="s">
        <v>136</v>
      </c>
      <c r="D8" s="127">
        <v>1900</v>
      </c>
      <c r="E8" s="126">
        <v>0</v>
      </c>
      <c r="F8" s="147">
        <f t="shared" ref="F8:F21" si="1">D8+E8</f>
        <v>1900</v>
      </c>
      <c r="G8" s="146">
        <v>400</v>
      </c>
      <c r="H8" s="126">
        <v>0</v>
      </c>
      <c r="I8" s="147">
        <f t="shared" ref="I8:I21" si="2">G8+H8</f>
        <v>400</v>
      </c>
    </row>
    <row r="9" spans="1:9">
      <c r="A9" s="127">
        <v>2</v>
      </c>
      <c r="B9" s="139" t="s">
        <v>137</v>
      </c>
      <c r="C9" s="140" t="s">
        <v>138</v>
      </c>
      <c r="D9" s="127">
        <v>860</v>
      </c>
      <c r="E9" s="121">
        <v>0</v>
      </c>
      <c r="F9" s="148">
        <f t="shared" si="1"/>
        <v>860</v>
      </c>
      <c r="G9" s="146">
        <v>280</v>
      </c>
      <c r="H9" s="121">
        <v>0</v>
      </c>
      <c r="I9" s="148">
        <f t="shared" si="2"/>
        <v>280</v>
      </c>
    </row>
    <row r="10" spans="1:9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300</v>
      </c>
      <c r="H10" s="121">
        <v>0</v>
      </c>
      <c r="I10" s="148">
        <f t="shared" si="2"/>
        <v>300</v>
      </c>
    </row>
    <row r="11" spans="1:9">
      <c r="A11" s="127">
        <v>4</v>
      </c>
      <c r="B11" s="139" t="s">
        <v>141</v>
      </c>
      <c r="C11" s="140" t="s">
        <v>142</v>
      </c>
      <c r="D11" s="127">
        <v>45</v>
      </c>
      <c r="E11" s="121">
        <v>0</v>
      </c>
      <c r="F11" s="148">
        <f t="shared" si="1"/>
        <v>45</v>
      </c>
      <c r="G11" s="146">
        <v>200</v>
      </c>
      <c r="H11" s="121">
        <v>0</v>
      </c>
      <c r="I11" s="148">
        <f t="shared" si="2"/>
        <v>200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20</v>
      </c>
      <c r="E13" s="121">
        <v>0</v>
      </c>
      <c r="F13" s="148">
        <f t="shared" si="1"/>
        <v>20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10</v>
      </c>
      <c r="E15" s="121">
        <v>0</v>
      </c>
      <c r="F15" s="148">
        <f t="shared" si="1"/>
        <v>10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3</v>
      </c>
      <c r="E16" s="121">
        <v>0</v>
      </c>
      <c r="F16" s="148">
        <f t="shared" si="1"/>
        <v>3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8</v>
      </c>
      <c r="E17" s="121">
        <v>0</v>
      </c>
      <c r="F17" s="148">
        <f t="shared" si="1"/>
        <v>8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4</v>
      </c>
      <c r="E18" s="121">
        <v>0</v>
      </c>
      <c r="F18" s="148">
        <f t="shared" si="1"/>
        <v>4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1220</v>
      </c>
      <c r="F22" s="150">
        <f t="shared" si="3"/>
        <v>1220</v>
      </c>
      <c r="G22" s="150">
        <f t="shared" si="3"/>
        <v>0</v>
      </c>
      <c r="H22" s="150">
        <f t="shared" si="3"/>
        <v>750</v>
      </c>
      <c r="I22" s="150">
        <f t="shared" si="3"/>
        <v>750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800</v>
      </c>
      <c r="F23" s="147">
        <f t="shared" ref="F23:F36" si="4">D23+E23</f>
        <v>800</v>
      </c>
      <c r="G23" s="146">
        <v>0</v>
      </c>
      <c r="H23" s="126">
        <v>200</v>
      </c>
      <c r="I23" s="147">
        <f t="shared" ref="I23:I36" si="5">G23+H23</f>
        <v>200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304</v>
      </c>
      <c r="F24" s="148">
        <f t="shared" si="4"/>
        <v>304</v>
      </c>
      <c r="G24" s="146">
        <v>0</v>
      </c>
      <c r="H24" s="121">
        <v>250</v>
      </c>
      <c r="I24" s="148">
        <f t="shared" si="5"/>
        <v>250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30</v>
      </c>
      <c r="F25" s="148">
        <f t="shared" si="4"/>
        <v>30</v>
      </c>
      <c r="G25" s="146">
        <v>0</v>
      </c>
      <c r="H25" s="121">
        <v>300</v>
      </c>
      <c r="I25" s="148">
        <f t="shared" si="5"/>
        <v>300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10</v>
      </c>
      <c r="F26" s="148">
        <f t="shared" si="4"/>
        <v>10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8</v>
      </c>
      <c r="F27" s="148">
        <f t="shared" si="4"/>
        <v>8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20</v>
      </c>
      <c r="F30" s="148">
        <f t="shared" si="4"/>
        <v>20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10</v>
      </c>
      <c r="F31" s="148">
        <f t="shared" si="4"/>
        <v>10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15</v>
      </c>
      <c r="F32" s="148">
        <f t="shared" si="4"/>
        <v>15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5</v>
      </c>
      <c r="F33" s="148">
        <f t="shared" si="4"/>
        <v>5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3</v>
      </c>
      <c r="F34" s="148">
        <f t="shared" si="4"/>
        <v>3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10</v>
      </c>
      <c r="F35" s="148">
        <f t="shared" si="4"/>
        <v>10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5</v>
      </c>
      <c r="F36" s="149">
        <f t="shared" si="4"/>
        <v>5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855</v>
      </c>
      <c r="E37" s="150">
        <f t="shared" si="6"/>
        <v>341</v>
      </c>
      <c r="F37" s="150">
        <f t="shared" si="6"/>
        <v>1196</v>
      </c>
      <c r="G37" s="150">
        <f t="shared" si="6"/>
        <v>250</v>
      </c>
      <c r="H37" s="150">
        <f t="shared" si="6"/>
        <v>100</v>
      </c>
      <c r="I37" s="150">
        <f t="shared" si="6"/>
        <v>350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800</v>
      </c>
      <c r="E38" s="126">
        <v>300</v>
      </c>
      <c r="F38" s="147">
        <f t="shared" ref="F38:F59" si="7">D38+E38</f>
        <v>1100</v>
      </c>
      <c r="G38" s="127">
        <v>250</v>
      </c>
      <c r="H38" s="126">
        <v>100</v>
      </c>
      <c r="I38" s="147">
        <f t="shared" ref="I38:I59" si="8">G38+H38</f>
        <v>350</v>
      </c>
    </row>
    <row r="39" spans="1:9">
      <c r="A39" s="127">
        <v>16</v>
      </c>
      <c r="B39" s="139" t="s">
        <v>167</v>
      </c>
      <c r="C39" s="140" t="s">
        <v>168</v>
      </c>
      <c r="D39" s="127">
        <v>3</v>
      </c>
      <c r="E39" s="121">
        <v>2</v>
      </c>
      <c r="F39" s="148">
        <f t="shared" si="7"/>
        <v>5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3</v>
      </c>
      <c r="E40" s="121">
        <v>0</v>
      </c>
      <c r="F40" s="148">
        <f t="shared" si="7"/>
        <v>3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2</v>
      </c>
      <c r="E41" s="121">
        <v>0</v>
      </c>
      <c r="F41" s="148">
        <f t="shared" si="7"/>
        <v>2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1</v>
      </c>
      <c r="E42" s="121">
        <v>0</v>
      </c>
      <c r="F42" s="148">
        <f t="shared" si="7"/>
        <v>1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9</v>
      </c>
      <c r="E43" s="121">
        <v>5</v>
      </c>
      <c r="F43" s="148">
        <f t="shared" si="7"/>
        <v>14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13</v>
      </c>
      <c r="E44" s="121">
        <v>2</v>
      </c>
      <c r="F44" s="148">
        <f t="shared" si="7"/>
        <v>15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5</v>
      </c>
      <c r="E47" s="121">
        <v>2</v>
      </c>
      <c r="F47" s="148">
        <f t="shared" si="7"/>
        <v>7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5</v>
      </c>
      <c r="E49" s="121">
        <v>0</v>
      </c>
      <c r="F49" s="148">
        <f t="shared" si="7"/>
        <v>5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10</v>
      </c>
      <c r="F51" s="148">
        <f t="shared" si="7"/>
        <v>10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10</v>
      </c>
      <c r="F52" s="148">
        <f t="shared" si="7"/>
        <v>10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5</v>
      </c>
      <c r="E54" s="121">
        <v>1</v>
      </c>
      <c r="F54" s="148">
        <f t="shared" si="7"/>
        <v>6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5</v>
      </c>
      <c r="F55" s="148">
        <f t="shared" si="7"/>
        <v>5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2</v>
      </c>
      <c r="F57" s="148">
        <f t="shared" si="7"/>
        <v>2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5</v>
      </c>
      <c r="E58" s="121">
        <v>1</v>
      </c>
      <c r="F58" s="148">
        <f t="shared" si="7"/>
        <v>6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4</v>
      </c>
      <c r="E59" s="123">
        <v>1</v>
      </c>
      <c r="F59" s="149">
        <f t="shared" si="7"/>
        <v>5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3780</v>
      </c>
      <c r="E83" s="151">
        <f t="shared" si="12"/>
        <v>1561</v>
      </c>
      <c r="F83" s="152">
        <f t="shared" si="12"/>
        <v>5341</v>
      </c>
      <c r="G83" s="150">
        <f t="shared" si="12"/>
        <v>1430</v>
      </c>
      <c r="H83" s="151">
        <f t="shared" si="12"/>
        <v>850</v>
      </c>
      <c r="I83" s="152">
        <f t="shared" si="12"/>
        <v>2280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300041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H307" sqref="H307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4.75" customHeight="1">
      <c r="D1" s="168"/>
      <c r="E1" s="308" t="s">
        <v>866</v>
      </c>
      <c r="F1" s="308"/>
    </row>
    <row r="2" spans="1:10" ht="53.25" customHeight="1">
      <c r="A2" s="128"/>
      <c r="B2" s="302" t="s">
        <v>77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0.75" customHeight="1">
      <c r="A4" s="157" t="s">
        <v>79</v>
      </c>
      <c r="B4" s="309" t="s">
        <v>867</v>
      </c>
      <c r="C4" s="303" t="s">
        <v>78</v>
      </c>
      <c r="D4" s="303"/>
      <c r="E4" s="158">
        <v>300041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780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 hidden="1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0</v>
      </c>
    </row>
    <row r="212" spans="1:5" hidden="1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 hidden="1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0</v>
      </c>
    </row>
    <row r="221" spans="1:5" hidden="1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0</v>
      </c>
    </row>
    <row r="222" spans="1:5" hidden="1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0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0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 hidden="1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0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200</v>
      </c>
    </row>
    <row r="231" spans="1:5" hidden="1">
      <c r="A231" s="306">
        <v>224</v>
      </c>
      <c r="B231" s="306" t="s">
        <v>660</v>
      </c>
      <c r="C231" s="306" t="s">
        <v>717</v>
      </c>
      <c r="D231" s="307" t="s">
        <v>718</v>
      </c>
      <c r="E231" s="3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 hidden="1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0</v>
      </c>
    </row>
    <row r="236" spans="1:5" hidden="1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0</v>
      </c>
    </row>
    <row r="237" spans="1:5" hidden="1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 hidden="1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0</v>
      </c>
    </row>
    <row r="259" spans="1:5" hidden="1">
      <c r="A259" s="206">
        <v>252</v>
      </c>
      <c r="B259" s="206" t="s">
        <v>660</v>
      </c>
      <c r="C259" s="206" t="s">
        <v>773</v>
      </c>
      <c r="D259" s="238" t="s">
        <v>774</v>
      </c>
      <c r="E259" s="206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 hidden="1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0</v>
      </c>
    </row>
    <row r="262" spans="1:5" hidden="1">
      <c r="A262" s="206">
        <v>255</v>
      </c>
      <c r="B262" s="206" t="s">
        <v>660</v>
      </c>
      <c r="C262" s="206" t="s">
        <v>779</v>
      </c>
      <c r="D262" s="238" t="s">
        <v>780</v>
      </c>
      <c r="E262" s="206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410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100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0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/>
      <c r="B300" s="206" t="s">
        <v>254</v>
      </c>
      <c r="C300" s="206"/>
      <c r="D300" s="238"/>
      <c r="E300" s="206">
        <f>SUM(E8:E299)</f>
        <v>1490</v>
      </c>
    </row>
    <row r="301" spans="1:5">
      <c r="A301" s="206"/>
      <c r="B301" s="206"/>
      <c r="C301" s="206"/>
      <c r="D301" s="238"/>
      <c r="E301" s="206">
        <v>980</v>
      </c>
    </row>
    <row r="303" spans="1:5">
      <c r="D303" s="168" t="s">
        <v>859</v>
      </c>
    </row>
    <row r="304" spans="1:5">
      <c r="D304" s="238" t="s">
        <v>814</v>
      </c>
      <c r="E304" s="206">
        <v>0</v>
      </c>
    </row>
    <row r="305" spans="4:5">
      <c r="D305" s="238" t="s">
        <v>850</v>
      </c>
      <c r="E305" s="206">
        <v>0</v>
      </c>
    </row>
    <row r="306" spans="4:5">
      <c r="D306" s="238" t="s">
        <v>268</v>
      </c>
      <c r="E306" s="206">
        <v>0</v>
      </c>
    </row>
    <row r="307" spans="4:5">
      <c r="D307" s="238" t="s">
        <v>485</v>
      </c>
      <c r="E307" s="206">
        <v>0</v>
      </c>
    </row>
    <row r="308" spans="4:5">
      <c r="D308" s="238" t="s">
        <v>847</v>
      </c>
      <c r="E308" s="206">
        <v>0</v>
      </c>
    </row>
    <row r="309" spans="4:5">
      <c r="D309" s="238" t="s">
        <v>660</v>
      </c>
      <c r="E309" s="206">
        <v>980</v>
      </c>
    </row>
    <row r="310" spans="4:5">
      <c r="D310" s="238" t="s">
        <v>793</v>
      </c>
      <c r="E310" s="206">
        <v>510</v>
      </c>
    </row>
    <row r="311" spans="4:5">
      <c r="D311" s="238" t="s">
        <v>254</v>
      </c>
      <c r="E311" s="206">
        <f>SUM(E304:E310)</f>
        <v>1490</v>
      </c>
    </row>
  </sheetData>
  <autoFilter ref="A7:J300">
    <filterColumn colId="1">
      <filters>
        <filter val="УЗИ"/>
      </filters>
    </filterColumn>
    <filterColumn colId="4">
      <filters>
        <filter val="200"/>
        <filter val="78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300041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860</v>
      </c>
      <c r="D12" s="206">
        <v>3000</v>
      </c>
    </row>
    <row r="13" spans="1:10">
      <c r="A13" s="206">
        <v>2</v>
      </c>
      <c r="B13" s="206">
        <v>60</v>
      </c>
      <c r="C13" s="206" t="s">
        <v>861</v>
      </c>
      <c r="D13" s="206">
        <v>600</v>
      </c>
    </row>
    <row r="14" spans="1:10">
      <c r="A14" s="206">
        <v>3</v>
      </c>
      <c r="B14" s="206">
        <v>97</v>
      </c>
      <c r="C14" s="206" t="s">
        <v>862</v>
      </c>
      <c r="D14" s="206">
        <v>5154</v>
      </c>
    </row>
    <row r="15" spans="1:10">
      <c r="A15" s="206">
        <v>4</v>
      </c>
      <c r="B15" s="206">
        <v>122</v>
      </c>
      <c r="C15" s="206" t="s">
        <v>863</v>
      </c>
      <c r="D15" s="206">
        <v>2000</v>
      </c>
    </row>
    <row r="16" spans="1:10">
      <c r="A16" s="206"/>
      <c r="B16" s="206" t="s">
        <v>254</v>
      </c>
      <c r="C16" s="206"/>
      <c r="D16" s="206">
        <f>SUM(D12:D15)</f>
        <v>10754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300041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864</v>
      </c>
      <c r="D12" s="206">
        <v>30</v>
      </c>
    </row>
    <row r="13" spans="1:11">
      <c r="A13" s="206">
        <v>2</v>
      </c>
      <c r="B13" s="206">
        <v>2905</v>
      </c>
      <c r="C13" s="206" t="s">
        <v>865</v>
      </c>
      <c r="D13" s="206">
        <v>610</v>
      </c>
    </row>
    <row r="14" spans="1:11">
      <c r="A14" s="206"/>
      <c r="B14" s="206" t="s">
        <v>254</v>
      </c>
      <c r="C14" s="206"/>
      <c r="D14" s="206">
        <f>SUM(D12:D13)</f>
        <v>640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2023-04-03T10:57:18Z</cp:lastPrinted>
  <dcterms:created xsi:type="dcterms:W3CDTF">2016-01-04T13:41:28Z</dcterms:created>
  <dcterms:modified xsi:type="dcterms:W3CDTF">2023-04-03T10:57:24Z</dcterms:modified>
</cp:coreProperties>
</file>